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4020" windowWidth="20460" windowHeight="4065"/>
  </bookViews>
  <sheets>
    <sheet name="rezultati" sheetId="2" r:id="rId1"/>
    <sheet name="obrada" sheetId="3" r:id="rId2"/>
    <sheet name="obrada poslednjeg pitanja" sheetId="6" r:id="rId3"/>
    <sheet name="grafikoni" sheetId="1" r:id="rId4"/>
  </sheets>
  <calcPr calcId="145621"/>
</workbook>
</file>

<file path=xl/calcChain.xml><?xml version="1.0" encoding="utf-8"?>
<calcChain xmlns="http://schemas.openxmlformats.org/spreadsheetml/2006/main">
  <c r="F64" i="2" l="1"/>
  <c r="F65" i="2"/>
  <c r="F63" i="2"/>
  <c r="F54" i="2"/>
  <c r="F55" i="2"/>
  <c r="F56" i="2"/>
  <c r="F57" i="2"/>
  <c r="F58" i="2"/>
  <c r="B27" i="3"/>
  <c r="F44" i="2"/>
  <c r="F45" i="2"/>
  <c r="F46" i="2"/>
  <c r="F47" i="2"/>
  <c r="F48" i="2"/>
  <c r="B20" i="3"/>
  <c r="D23" i="2"/>
  <c r="B55" i="2"/>
  <c r="B56" i="2"/>
  <c r="B57" i="2"/>
  <c r="B45" i="2"/>
  <c r="B46" i="2"/>
  <c r="B47" i="2"/>
  <c r="A53" i="2"/>
  <c r="B53" i="2"/>
  <c r="B54" i="2"/>
  <c r="B52" i="2"/>
  <c r="B44" i="2"/>
  <c r="B42" i="2"/>
  <c r="B43" i="2"/>
  <c r="A43" i="2"/>
  <c r="A90" i="2"/>
  <c r="A91" i="2"/>
  <c r="A92" i="2"/>
  <c r="A93" i="2"/>
  <c r="A89" i="2"/>
  <c r="A85" i="2"/>
  <c r="A82" i="2"/>
  <c r="A83" i="2"/>
  <c r="A84" i="2"/>
  <c r="A81" i="2"/>
  <c r="H42" i="6"/>
  <c r="H43" i="6"/>
  <c r="H44" i="6"/>
  <c r="H45" i="6"/>
  <c r="H41" i="6"/>
  <c r="H33" i="6"/>
  <c r="H34" i="6"/>
  <c r="H35" i="6"/>
  <c r="H36" i="6"/>
  <c r="H32" i="6"/>
  <c r="H24" i="6"/>
  <c r="H25" i="6"/>
  <c r="H26" i="6"/>
  <c r="H27" i="6"/>
  <c r="H23" i="6"/>
  <c r="H15" i="6"/>
  <c r="H16" i="6"/>
  <c r="H17" i="6"/>
  <c r="H18" i="6"/>
  <c r="H14" i="6"/>
  <c r="H6" i="6"/>
  <c r="H7" i="6"/>
  <c r="H8" i="6"/>
  <c r="H9" i="6"/>
  <c r="H5" i="6"/>
  <c r="A73" i="2"/>
  <c r="A74" i="2"/>
  <c r="A75" i="2"/>
  <c r="A76" i="2"/>
  <c r="A72" i="2"/>
  <c r="C55" i="2"/>
  <c r="B24" i="3" s="1"/>
  <c r="C56" i="2"/>
  <c r="B25" i="3" s="1"/>
  <c r="C57" i="2"/>
  <c r="B26" i="3" s="1"/>
  <c r="C54" i="2"/>
  <c r="B23" i="3" s="1"/>
  <c r="C53" i="2"/>
  <c r="B22" i="3" s="1"/>
  <c r="C45" i="2"/>
  <c r="B17" i="3" s="1"/>
  <c r="C46" i="2"/>
  <c r="B18" i="3" s="1"/>
  <c r="C47" i="2"/>
  <c r="B19" i="3" s="1"/>
  <c r="C44" i="2"/>
  <c r="B16" i="3" s="1"/>
  <c r="C43" i="2"/>
  <c r="B15" i="3" s="1"/>
  <c r="B4" i="3"/>
  <c r="B5" i="3"/>
  <c r="B6" i="3"/>
  <c r="B7" i="3"/>
  <c r="B11" i="3"/>
  <c r="B12" i="3"/>
  <c r="B13" i="3"/>
  <c r="F15" i="2"/>
  <c r="F16" i="2"/>
  <c r="F17" i="2"/>
  <c r="F18" i="2"/>
  <c r="B30" i="3"/>
  <c r="B31" i="3"/>
  <c r="B29" i="3"/>
  <c r="E42" i="6"/>
  <c r="E43" i="6"/>
  <c r="E44" i="6"/>
  <c r="E45" i="6"/>
  <c r="E41" i="6"/>
  <c r="E33" i="6"/>
  <c r="E34" i="6"/>
  <c r="E35" i="6"/>
  <c r="E36" i="6"/>
  <c r="E32" i="6"/>
  <c r="E24" i="6"/>
  <c r="E25" i="6"/>
  <c r="E26" i="6"/>
  <c r="E27" i="6"/>
  <c r="E23" i="6"/>
  <c r="E15" i="6"/>
  <c r="E16" i="6"/>
  <c r="E17" i="6"/>
  <c r="E18" i="6"/>
  <c r="E14" i="6"/>
  <c r="E6" i="6"/>
  <c r="E7" i="6"/>
  <c r="E8" i="6"/>
  <c r="E9" i="6"/>
  <c r="E5" i="6"/>
  <c r="D45" i="6"/>
  <c r="C45" i="6"/>
  <c r="B45" i="6"/>
  <c r="A45" i="6"/>
  <c r="D44" i="6"/>
  <c r="C44" i="6"/>
  <c r="B44" i="6"/>
  <c r="A44" i="6"/>
  <c r="D43" i="6"/>
  <c r="C43" i="6"/>
  <c r="B43" i="6"/>
  <c r="A43" i="6"/>
  <c r="D42" i="6"/>
  <c r="C42" i="6"/>
  <c r="B42" i="6"/>
  <c r="A42" i="6"/>
  <c r="D41" i="6"/>
  <c r="C41" i="6"/>
  <c r="B41" i="6"/>
  <c r="A41" i="6"/>
  <c r="D36" i="6"/>
  <c r="C36" i="6"/>
  <c r="B36" i="6"/>
  <c r="A36" i="6"/>
  <c r="D35" i="6"/>
  <c r="C35" i="6"/>
  <c r="B35" i="6"/>
  <c r="A35" i="6"/>
  <c r="D34" i="6"/>
  <c r="C34" i="6"/>
  <c r="B34" i="6"/>
  <c r="A34" i="6"/>
  <c r="D33" i="6"/>
  <c r="C33" i="6"/>
  <c r="B33" i="6"/>
  <c r="A33" i="6"/>
  <c r="D32" i="6"/>
  <c r="C32" i="6"/>
  <c r="B32" i="6"/>
  <c r="A32" i="6"/>
  <c r="D27" i="6"/>
  <c r="C27" i="6"/>
  <c r="B27" i="6"/>
  <c r="A27" i="6"/>
  <c r="D26" i="6"/>
  <c r="C26" i="6"/>
  <c r="B26" i="6"/>
  <c r="A26" i="6"/>
  <c r="D25" i="6"/>
  <c r="C25" i="6"/>
  <c r="B25" i="6"/>
  <c r="A25" i="6"/>
  <c r="D24" i="6"/>
  <c r="C24" i="6"/>
  <c r="B24" i="6"/>
  <c r="A24" i="6"/>
  <c r="D23" i="6"/>
  <c r="C23" i="6"/>
  <c r="B23" i="6"/>
  <c r="A23" i="6"/>
  <c r="D18" i="6"/>
  <c r="C18" i="6"/>
  <c r="B18" i="6"/>
  <c r="A18" i="6"/>
  <c r="D17" i="6"/>
  <c r="C17" i="6"/>
  <c r="B17" i="6"/>
  <c r="A17" i="6"/>
  <c r="D16" i="6"/>
  <c r="C16" i="6"/>
  <c r="B16" i="6"/>
  <c r="A16" i="6"/>
  <c r="D15" i="6"/>
  <c r="C15" i="6"/>
  <c r="B15" i="6"/>
  <c r="A15" i="6"/>
  <c r="D14" i="6"/>
  <c r="C14" i="6"/>
  <c r="B14" i="6"/>
  <c r="A14" i="6"/>
  <c r="D6" i="6"/>
  <c r="D7" i="6"/>
  <c r="D8" i="6"/>
  <c r="D9" i="6"/>
  <c r="D5" i="6"/>
  <c r="C6" i="6"/>
  <c r="C7" i="6"/>
  <c r="C8" i="6"/>
  <c r="C9" i="6"/>
  <c r="C5" i="6"/>
  <c r="A5" i="6"/>
  <c r="B6" i="6"/>
  <c r="B7" i="6"/>
  <c r="B8" i="6"/>
  <c r="B9" i="6"/>
  <c r="B5" i="6"/>
  <c r="A6" i="6"/>
  <c r="A7" i="6"/>
  <c r="A8" i="6"/>
  <c r="A9" i="6"/>
  <c r="D24" i="2"/>
  <c r="D25" i="2"/>
  <c r="D26" i="2"/>
  <c r="D27" i="2"/>
  <c r="A31" i="1"/>
  <c r="A5" i="1"/>
  <c r="B1" i="1"/>
  <c r="J15" i="2"/>
  <c r="J16" i="2"/>
  <c r="J17" i="2"/>
  <c r="J18" i="2"/>
  <c r="I15" i="2"/>
  <c r="I16" i="2"/>
  <c r="I17" i="2"/>
  <c r="I18" i="2"/>
  <c r="H15" i="2"/>
  <c r="H16" i="2"/>
  <c r="H17" i="2"/>
  <c r="H18" i="2"/>
  <c r="J14" i="2"/>
  <c r="I14" i="2"/>
  <c r="H14" i="2"/>
  <c r="G15" i="2"/>
  <c r="G16" i="2"/>
  <c r="G17" i="2"/>
  <c r="G18" i="2"/>
  <c r="G14" i="2"/>
  <c r="F14" i="2"/>
  <c r="B3" i="3"/>
  <c r="F53" i="2"/>
  <c r="F43" i="2"/>
  <c r="F37" i="2"/>
  <c r="F36" i="2"/>
  <c r="F35" i="2"/>
  <c r="D85" i="2" l="1"/>
  <c r="D93" i="2" s="1"/>
  <c r="E81" i="2"/>
  <c r="E89" i="2" s="1"/>
  <c r="E82" i="2"/>
  <c r="E90" i="2" s="1"/>
  <c r="E83" i="2"/>
  <c r="E91" i="2" s="1"/>
  <c r="E84" i="2"/>
  <c r="E92" i="2" s="1"/>
  <c r="E85" i="2"/>
  <c r="E93" i="2" s="1"/>
  <c r="F81" i="2"/>
  <c r="F89" i="2" s="1"/>
  <c r="F24" i="6"/>
  <c r="F73" i="2" s="1"/>
  <c r="F25" i="6"/>
  <c r="F74" i="2" s="1"/>
  <c r="F84" i="2"/>
  <c r="F92" i="2" s="1"/>
  <c r="F27" i="6"/>
  <c r="F76" i="2" s="1"/>
  <c r="F32" i="6"/>
  <c r="G72" i="2" s="1"/>
  <c r="G82" i="2"/>
  <c r="G90" i="2" s="1"/>
  <c r="G83" i="2"/>
  <c r="G91" i="2" s="1"/>
  <c r="G84" i="2"/>
  <c r="G92" i="2" s="1"/>
  <c r="G85" i="2"/>
  <c r="G93" i="2" s="1"/>
  <c r="H81" i="2"/>
  <c r="H89" i="2" s="1"/>
  <c r="H82" i="2"/>
  <c r="H90" i="2" s="1"/>
  <c r="H83" i="2"/>
  <c r="H91" i="2" s="1"/>
  <c r="H84" i="2"/>
  <c r="H92" i="2" s="1"/>
  <c r="H85" i="2"/>
  <c r="H93" i="2" s="1"/>
  <c r="D82" i="2"/>
  <c r="D90" i="2" s="1"/>
  <c r="F23" i="6"/>
  <c r="F72" i="2" s="1"/>
  <c r="F14" i="6"/>
  <c r="E72" i="2" s="1"/>
  <c r="F8" i="6"/>
  <c r="D75" i="2" s="1"/>
  <c r="D83" i="2"/>
  <c r="D91" i="2" s="1"/>
  <c r="D81" i="2"/>
  <c r="D89" i="2" s="1"/>
  <c r="F49" i="2"/>
  <c r="F5" i="6"/>
  <c r="D72" i="2" s="1"/>
  <c r="G81" i="2"/>
  <c r="G89" i="2" s="1"/>
  <c r="F7" i="6"/>
  <c r="D74" i="2" s="1"/>
  <c r="F17" i="6"/>
  <c r="E75" i="2" s="1"/>
  <c r="F36" i="6"/>
  <c r="G76" i="2" s="1"/>
  <c r="F33" i="6"/>
  <c r="G73" i="2" s="1"/>
  <c r="F44" i="6"/>
  <c r="H75" i="2" s="1"/>
  <c r="F83" i="2"/>
  <c r="F91" i="2" s="1"/>
  <c r="F9" i="6"/>
  <c r="D76" i="2" s="1"/>
  <c r="F6" i="6"/>
  <c r="D73" i="2" s="1"/>
  <c r="F16" i="6"/>
  <c r="E74" i="2" s="1"/>
  <c r="F26" i="6"/>
  <c r="F75" i="2" s="1"/>
  <c r="F41" i="6"/>
  <c r="H72" i="2" s="1"/>
  <c r="F43" i="6"/>
  <c r="H74" i="2" s="1"/>
  <c r="F85" i="2"/>
  <c r="F93" i="2" s="1"/>
  <c r="F82" i="2"/>
  <c r="F90" i="2" s="1"/>
  <c r="D84" i="2"/>
  <c r="D92" i="2" s="1"/>
  <c r="F18" i="6"/>
  <c r="E76" i="2" s="1"/>
  <c r="F15" i="6"/>
  <c r="E73" i="2" s="1"/>
  <c r="F35" i="6"/>
  <c r="G75" i="2" s="1"/>
  <c r="F45" i="6"/>
  <c r="H76" i="2" s="1"/>
  <c r="F42" i="6"/>
  <c r="H73" i="2" s="1"/>
  <c r="F34" i="6"/>
  <c r="G74" i="2" s="1"/>
  <c r="F66" i="2"/>
  <c r="F67" i="2" s="1"/>
  <c r="G63" i="2" s="1"/>
  <c r="F59" i="2"/>
  <c r="F38" i="2"/>
  <c r="F39" i="2" s="1"/>
  <c r="N14" i="2"/>
  <c r="O14" i="2" s="1"/>
  <c r="N16" i="2"/>
  <c r="P16" i="2" s="1"/>
  <c r="K16" i="2"/>
  <c r="L16" i="2" s="1"/>
  <c r="K14" i="2"/>
  <c r="L14" i="2" s="1"/>
  <c r="N18" i="2"/>
  <c r="P18" i="2" s="1"/>
  <c r="N17" i="2"/>
  <c r="P17" i="2" s="1"/>
  <c r="N15" i="2"/>
  <c r="P15" i="2" s="1"/>
  <c r="G30" i="2"/>
  <c r="K18" i="2"/>
  <c r="L18" i="2" s="1"/>
  <c r="K17" i="2"/>
  <c r="L17" i="2" s="1"/>
  <c r="K15" i="2"/>
  <c r="L15" i="2" s="1"/>
  <c r="D28" i="2"/>
  <c r="I76" i="2" l="1"/>
  <c r="I75" i="2"/>
  <c r="I74" i="2"/>
  <c r="H77" i="2"/>
  <c r="G77" i="2"/>
  <c r="F77" i="2"/>
  <c r="I73" i="2"/>
  <c r="E77" i="2"/>
  <c r="D77" i="2"/>
  <c r="I72" i="2"/>
  <c r="O15" i="2"/>
  <c r="O18" i="2"/>
  <c r="O16" i="2"/>
  <c r="P14" i="2"/>
  <c r="G66" i="2"/>
  <c r="O17" i="2"/>
  <c r="G38" i="2"/>
  <c r="G37" i="2"/>
  <c r="G36" i="2"/>
  <c r="G35" i="2"/>
  <c r="D29" i="2"/>
  <c r="I77" i="2" l="1"/>
  <c r="G39" i="2"/>
  <c r="G47" i="2"/>
  <c r="G44" i="2"/>
  <c r="G43" i="2"/>
  <c r="G46" i="2"/>
  <c r="G48" i="2"/>
  <c r="G45" i="2"/>
  <c r="G57" i="2"/>
  <c r="G54" i="2"/>
  <c r="G58" i="2"/>
  <c r="G55" i="2"/>
  <c r="G56" i="2"/>
  <c r="G64" i="2"/>
  <c r="G65" i="2"/>
  <c r="E25" i="2"/>
  <c r="E26" i="2"/>
  <c r="E27" i="2"/>
  <c r="E23" i="2"/>
  <c r="E24" i="2"/>
  <c r="E28" i="2"/>
  <c r="G53" i="2"/>
  <c r="G59" i="2" l="1"/>
  <c r="G49" i="2"/>
  <c r="G67" i="2"/>
  <c r="E29" i="2"/>
</calcChain>
</file>

<file path=xl/comments1.xml><?xml version="1.0" encoding="utf-8"?>
<comments xmlns="http://schemas.openxmlformats.org/spreadsheetml/2006/main">
  <authors>
    <author>Tanja Bajic</author>
  </authors>
  <commentList>
    <comment ref="J7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Унети број свих анкетираних особа без обзира да ли су одговорили на сва питања.
Модел је направљен за 60 особа.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D2" authorId="0">
      <text>
        <r>
          <rPr>
            <b/>
            <sz val="9"/>
            <color indexed="81"/>
            <rFont val="Tahoma"/>
            <family val="2"/>
          </rPr>
          <t xml:space="preserve">Tanja Bajic:
За сваки предмет унети заокружену оцену. </t>
        </r>
      </text>
    </comment>
    <comment ref="D9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Унети предложену оцену</t>
        </r>
      </text>
    </comment>
    <comment ref="D11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заокруженог одговора унети *</t>
        </r>
      </text>
    </comment>
    <comment ref="D15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издвојеног предмета унети *</t>
        </r>
      </text>
    </comment>
    <comment ref="D22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издвојеног предмета унети *</t>
        </r>
      </text>
    </comment>
    <comment ref="D29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заокруженог одговора унети *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K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13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22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31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40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</commentList>
</comments>
</file>

<file path=xl/sharedStrings.xml><?xml version="1.0" encoding="utf-8"?>
<sst xmlns="http://schemas.openxmlformats.org/spreadsheetml/2006/main" count="128" uniqueCount="57">
  <si>
    <t>ОЦЕНЕ</t>
  </si>
  <si>
    <t>Општа педагогија</t>
  </si>
  <si>
    <t>2. Оцена студијског програма у целини у I семестру</t>
  </si>
  <si>
    <t>НАЗИВ ПРЕДМЕТА</t>
  </si>
  <si>
    <t>Да: адекватно је бодовање</t>
  </si>
  <si>
    <t xml:space="preserve">Не: треба више наградити активно учешће студената у току наставе </t>
  </si>
  <si>
    <t xml:space="preserve">Нe: треба више вредновати знање на испиту </t>
  </si>
  <si>
    <t>Садржај</t>
  </si>
  <si>
    <t>Савременост</t>
  </si>
  <si>
    <t>Разумљивост</t>
  </si>
  <si>
    <t>Обим</t>
  </si>
  <si>
    <t>Доступност</t>
  </si>
  <si>
    <t>Укупан број поједине оцене</t>
  </si>
  <si>
    <t>Просечна оцена</t>
  </si>
  <si>
    <t>РЕДНИ БРОЈ АНКЕТИРАНЕ ОСОБЕ</t>
  </si>
  <si>
    <t>Р. Бр.</t>
  </si>
  <si>
    <t>оцена</t>
  </si>
  <si>
    <t>Телесни развој и здравствено васпитање</t>
  </si>
  <si>
    <t>фрекв.</t>
  </si>
  <si>
    <t>%</t>
  </si>
  <si>
    <t>Назив предмета</t>
  </si>
  <si>
    <t>ОБАВЕЗНИ ПРЕДМЕТИ</t>
  </si>
  <si>
    <t>Укупно</t>
  </si>
  <si>
    <t>ОЦЕНЕ - фрекв.</t>
  </si>
  <si>
    <t>Број студената који није одговорио на питање</t>
  </si>
  <si>
    <t>ОДГОВОРИ</t>
  </si>
  <si>
    <t>Оптималан</t>
  </si>
  <si>
    <t>Мали</t>
  </si>
  <si>
    <t>Велики</t>
  </si>
  <si>
    <t>Датум попуњавања анкетног упитника</t>
  </si>
  <si>
    <t>Укупан број анкетираних студената</t>
  </si>
  <si>
    <t>ПРВА ГОДИНА - I семестар</t>
  </si>
  <si>
    <t>Укупан број датих оцена</t>
  </si>
  <si>
    <t>Редни бр.</t>
  </si>
  <si>
    <t>Број студената који је одговорио на 7. питање</t>
  </si>
  <si>
    <t>Ниједан</t>
  </si>
  <si>
    <t>Анкетирање и унос података:</t>
  </si>
  <si>
    <t>1. Квалитет студијског програма кроз оцене обавезних предмета (1-5) у I семестру</t>
  </si>
  <si>
    <t>6. Адекватност бодовања предиспитних и испитних обавеза</t>
  </si>
  <si>
    <t>5. Предмет који заслужује мањи број ЕСПБ бодова</t>
  </si>
  <si>
    <t>4. Предмет који заслужује већи број ЕСПБ бодова</t>
  </si>
  <si>
    <t>7. Оцене квалитета уџбеника и литературе (oд 1 дo 5) обавезних предмета у I семестру</t>
  </si>
  <si>
    <t>Укупан број датих одговора:</t>
  </si>
  <si>
    <t>Број студената који је одговорио на 7. питање (%)</t>
  </si>
  <si>
    <t>Доступн.</t>
  </si>
  <si>
    <t>ПРОСЕЧНЕ ОЦЕНЕ ПО СТАВКАМА</t>
  </si>
  <si>
    <t>ЗАЈЕДНО</t>
  </si>
  <si>
    <t>Разумљ.</t>
  </si>
  <si>
    <t>3. Оптималност броја предмета у I семестру</t>
  </si>
  <si>
    <t>Број студената који није одговорио на питање:</t>
  </si>
  <si>
    <r>
      <t xml:space="preserve">Mетодологија обраде података: </t>
    </r>
    <r>
      <rPr>
        <b/>
        <sz val="10"/>
        <rFont val="Arial"/>
        <family val="2"/>
        <charset val="238"/>
      </rPr>
      <t>Мр Татјана Бајић</t>
    </r>
  </si>
  <si>
    <r>
      <t>Ажурирање и контрола обраде података:</t>
    </r>
    <r>
      <rPr>
        <b/>
        <sz val="10"/>
        <rFont val="Arial"/>
        <family val="2"/>
        <charset val="238"/>
      </rPr>
      <t xml:space="preserve"> Александар Шобић</t>
    </r>
  </si>
  <si>
    <t>Стручна пракса 1</t>
  </si>
  <si>
    <t xml:space="preserve">РЕЗУЛТАТИ ОБРАДЕ РЕГИСТРОВАНИХ ПОДАТАКА О ВРЕДНОВАЊУ ДЕЛА СТУДИЈСКОГ ПРОГРАМА
Струковна медицинска сестра васпитач
</t>
  </si>
  <si>
    <t>Епидемиологија</t>
  </si>
  <si>
    <t>Информатика са рачунарством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</si>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</sst>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  <family val="2"/>
      <charset val="238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2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10" fontId="0" fillId="0" borderId="1" xfId="0" applyNumberFormat="1" applyBorder="1"/>
    <xf numFmtId="10" fontId="0" fillId="0" borderId="1" xfId="0" applyNumberFormat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left"/>
    </xf>
    <xf numFmtId="10" fontId="0" fillId="0" borderId="0" xfId="0" applyNumberFormat="1" applyBorder="1"/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 applyBorder="1" applyAlignme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2" fontId="3" fillId="0" borderId="0" xfId="0" applyNumberFormat="1" applyFont="1" applyBorder="1" applyAlignment="1">
      <alignment horizontal="center"/>
    </xf>
    <xf numFmtId="0" fontId="0" fillId="0" borderId="0" xfId="0" applyBorder="1" applyAlignment="1"/>
    <xf numFmtId="0" fontId="0" fillId="0" borderId="4" xfId="0" applyBorder="1" applyAlignment="1">
      <alignment horizontal="left"/>
    </xf>
    <xf numFmtId="0" fontId="0" fillId="0" borderId="2" xfId="0" applyBorder="1" applyAlignment="1"/>
    <xf numFmtId="0" fontId="0" fillId="0" borderId="2" xfId="0" applyBorder="1" applyAlignment="1">
      <alignment horizontal="left"/>
    </xf>
    <xf numFmtId="0" fontId="3" fillId="0" borderId="0" xfId="0" applyFont="1" applyAlignment="1"/>
    <xf numFmtId="0" fontId="0" fillId="0" borderId="4" xfId="0" applyBorder="1" applyAlignment="1"/>
    <xf numFmtId="0" fontId="0" fillId="0" borderId="6" xfId="0" applyBorder="1"/>
    <xf numFmtId="0" fontId="0" fillId="0" borderId="9" xfId="0" applyBorder="1" applyAlignment="1"/>
    <xf numFmtId="0" fontId="0" fillId="0" borderId="10" xfId="0" applyBorder="1"/>
    <xf numFmtId="0" fontId="3" fillId="0" borderId="11" xfId="0" applyFont="1" applyBorder="1" applyAlignment="1">
      <alignment horizontal="center" vertical="center" wrapText="1"/>
    </xf>
    <xf numFmtId="2" fontId="0" fillId="0" borderId="0" xfId="0" applyNumberFormat="1" applyBorder="1" applyAlignment="1"/>
    <xf numFmtId="0" fontId="0" fillId="0" borderId="12" xfId="0" applyBorder="1"/>
    <xf numFmtId="0" fontId="0" fillId="0" borderId="10" xfId="0" applyBorder="1" applyAlignment="1"/>
    <xf numFmtId="0" fontId="0" fillId="0" borderId="12" xfId="0" applyBorder="1" applyAlignment="1"/>
    <xf numFmtId="0" fontId="7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14" xfId="0" applyBorder="1"/>
    <xf numFmtId="0" fontId="0" fillId="0" borderId="14" xfId="0" applyBorder="1" applyAlignment="1"/>
    <xf numFmtId="0" fontId="10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2" fontId="10" fillId="0" borderId="15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9" fontId="0" fillId="0" borderId="0" xfId="1" applyFont="1" applyAlignment="1">
      <alignment horizontal="center"/>
    </xf>
    <xf numFmtId="0" fontId="11" fillId="0" borderId="1" xfId="0" applyFont="1" applyBorder="1"/>
    <xf numFmtId="0" fontId="11" fillId="0" borderId="0" xfId="0" applyFont="1"/>
    <xf numFmtId="0" fontId="4" fillId="0" borderId="0" xfId="0" applyFont="1"/>
    <xf numFmtId="0" fontId="0" fillId="0" borderId="1" xfId="0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3" fillId="0" borderId="17" xfId="0" applyFont="1" applyBorder="1" applyAlignment="1">
      <alignment horizontal="left"/>
    </xf>
    <xf numFmtId="9" fontId="0" fillId="0" borderId="0" xfId="1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0" xfId="0" applyFont="1" applyBorder="1" applyAlignment="1">
      <alignment horizontal="right"/>
    </xf>
    <xf numFmtId="0" fontId="10" fillId="0" borderId="0" xfId="0" applyFont="1" applyBorder="1" applyAlignment="1">
      <alignment horizontal="right" wrapText="1"/>
    </xf>
    <xf numFmtId="10" fontId="10" fillId="0" borderId="0" xfId="0" applyNumberFormat="1" applyFont="1" applyBorder="1" applyAlignment="1">
      <alignment horizontal="center"/>
    </xf>
    <xf numFmtId="0" fontId="0" fillId="0" borderId="16" xfId="0" applyBorder="1"/>
    <xf numFmtId="0" fontId="10" fillId="0" borderId="0" xfId="0" applyFont="1" applyBorder="1" applyAlignment="1"/>
    <xf numFmtId="0" fontId="11" fillId="0" borderId="0" xfId="0" applyFont="1" applyBorder="1" applyAlignment="1"/>
    <xf numFmtId="0" fontId="11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right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9" fontId="10" fillId="0" borderId="0" xfId="1" applyFont="1" applyBorder="1" applyAlignment="1"/>
    <xf numFmtId="10" fontId="0" fillId="0" borderId="0" xfId="0" applyNumberFormat="1" applyBorder="1" applyAlignment="1"/>
    <xf numFmtId="10" fontId="11" fillId="0" borderId="0" xfId="0" applyNumberFormat="1" applyFont="1" applyBorder="1" applyAlignment="1">
      <alignment vertical="center"/>
    </xf>
    <xf numFmtId="9" fontId="10" fillId="0" borderId="1" xfId="1" applyFont="1" applyBorder="1" applyAlignment="1">
      <alignment horizontal="center"/>
    </xf>
    <xf numFmtId="0" fontId="3" fillId="0" borderId="16" xfId="0" applyFont="1" applyBorder="1" applyAlignment="1"/>
    <xf numFmtId="9" fontId="10" fillId="0" borderId="0" xfId="1" applyFont="1" applyBorder="1" applyAlignment="1">
      <alignment horizontal="center"/>
    </xf>
    <xf numFmtId="9" fontId="0" fillId="0" borderId="1" xfId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" fontId="0" fillId="0" borderId="0" xfId="0" applyNumberFormat="1"/>
    <xf numFmtId="0" fontId="11" fillId="0" borderId="0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2" fontId="3" fillId="0" borderId="7" xfId="0" applyNumberFormat="1" applyFont="1" applyBorder="1" applyAlignment="1">
      <alignment horizontal="center"/>
    </xf>
    <xf numFmtId="0" fontId="3" fillId="0" borderId="38" xfId="0" applyFont="1" applyBorder="1" applyAlignment="1">
      <alignment horizontal="center" vertical="center" wrapText="1"/>
    </xf>
    <xf numFmtId="10" fontId="10" fillId="0" borderId="1" xfId="0" applyNumberFormat="1" applyFont="1" applyBorder="1" applyAlignment="1">
      <alignment horizontal="center"/>
    </xf>
    <xf numFmtId="9" fontId="10" fillId="0" borderId="21" xfId="1" applyFont="1" applyBorder="1" applyAlignment="1">
      <alignment horizontal="center"/>
    </xf>
    <xf numFmtId="10" fontId="0" fillId="0" borderId="1" xfId="0" applyNumberFormat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2" fontId="10" fillId="0" borderId="0" xfId="0" applyNumberFormat="1" applyFont="1" applyBorder="1" applyAlignment="1">
      <alignment horizontal="center"/>
    </xf>
    <xf numFmtId="0" fontId="3" fillId="0" borderId="10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3" fillId="0" borderId="12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0" fillId="0" borderId="24" xfId="0" applyBorder="1" applyAlignment="1"/>
    <xf numFmtId="0" fontId="0" fillId="0" borderId="38" xfId="0" applyBorder="1" applyAlignment="1">
      <alignment horizontal="center"/>
    </xf>
    <xf numFmtId="0" fontId="10" fillId="0" borderId="38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11" fillId="2" borderId="1" xfId="0" applyFont="1" applyFill="1" applyBorder="1"/>
    <xf numFmtId="2" fontId="0" fillId="0" borderId="1" xfId="0" applyNumberFormat="1" applyBorder="1"/>
    <xf numFmtId="9" fontId="0" fillId="0" borderId="1" xfId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7" fillId="0" borderId="0" xfId="0" applyFont="1" applyBorder="1" applyAlignment="1">
      <alignment vertical="center" wrapText="1"/>
    </xf>
    <xf numFmtId="2" fontId="10" fillId="0" borderId="1" xfId="0" applyNumberFormat="1" applyFont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vertical="center" wrapText="1"/>
    </xf>
    <xf numFmtId="2" fontId="10" fillId="2" borderId="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/>
    </xf>
    <xf numFmtId="0" fontId="0" fillId="0" borderId="1" xfId="0" applyNumberFormat="1" applyBorder="1" applyAlignment="1">
      <alignment horizontal="center" vertical="center"/>
    </xf>
    <xf numFmtId="9" fontId="0" fillId="0" borderId="0" xfId="1" applyFont="1" applyBorder="1" applyAlignment="1"/>
    <xf numFmtId="0" fontId="7" fillId="0" borderId="38" xfId="0" applyFont="1" applyBorder="1" applyAlignment="1">
      <alignment vertical="center" wrapText="1"/>
    </xf>
    <xf numFmtId="9" fontId="0" fillId="0" borderId="38" xfId="1" applyFont="1" applyBorder="1" applyAlignment="1"/>
    <xf numFmtId="0" fontId="10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/>
    <xf numFmtId="0" fontId="3" fillId="2" borderId="3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3" fillId="2" borderId="1" xfId="0" applyFont="1" applyFill="1" applyBorder="1" applyAlignment="1"/>
    <xf numFmtId="0" fontId="11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horizontal="right"/>
    </xf>
    <xf numFmtId="9" fontId="10" fillId="2" borderId="1" xfId="1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" fillId="0" borderId="38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10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vertical="center" textRotation="90" wrapText="1"/>
    </xf>
    <xf numFmtId="0" fontId="3" fillId="2" borderId="1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left"/>
    </xf>
    <xf numFmtId="0" fontId="4" fillId="2" borderId="20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right"/>
    </xf>
    <xf numFmtId="0" fontId="3" fillId="2" borderId="23" xfId="0" applyFont="1" applyFill="1" applyBorder="1" applyAlignment="1">
      <alignment horizontal="right"/>
    </xf>
    <xf numFmtId="0" fontId="3" fillId="2" borderId="20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1" fillId="0" borderId="36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11" fillId="2" borderId="13" xfId="0" applyFont="1" applyFill="1" applyBorder="1" applyAlignment="1">
      <alignment horizontal="right"/>
    </xf>
    <xf numFmtId="0" fontId="11" fillId="2" borderId="20" xfId="0" applyFont="1" applyFill="1" applyBorder="1" applyAlignment="1">
      <alignment horizontal="right"/>
    </xf>
    <xf numFmtId="0" fontId="11" fillId="2" borderId="2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right"/>
    </xf>
    <xf numFmtId="0" fontId="4" fillId="2" borderId="20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center" wrapText="1"/>
    </xf>
    <xf numFmtId="0" fontId="11" fillId="0" borderId="18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2" xfId="0" applyBorder="1" applyAlignment="1">
      <alignment horizontal="left"/>
    </xf>
    <xf numFmtId="0" fontId="4" fillId="0" borderId="10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2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3" fillId="0" borderId="21" xfId="0" applyFont="1" applyBorder="1" applyAlignment="1">
      <alignment horizontal="center" vertical="center" textRotation="90"/>
    </xf>
    <xf numFmtId="0" fontId="3" fillId="2" borderId="39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0" fillId="0" borderId="13" xfId="0" applyNumberForma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2224170437863236"/>
          <c:y val="3.1602794803004201E-2"/>
        </c:manualLayout>
      </c:layout>
      <c:overlay val="0"/>
      <c:txPr>
        <a:bodyPr/>
        <a:lstStyle/>
        <a:p>
          <a:pPr>
            <a:defRPr lang="sr-Latn-RS" sz="16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2798874746611306"/>
          <c:y val="0.42601347961698732"/>
          <c:w val="0.31173406692451838"/>
          <c:h val="0.40180586907449539"/>
        </c:manualLayout>
      </c:layout>
      <c:pieChart>
        <c:varyColors val="1"/>
        <c:ser>
          <c:idx val="0"/>
          <c:order val="0"/>
          <c:tx>
            <c:strRef>
              <c:f>rezultati!$A$41</c:f>
              <c:strCache>
                <c:ptCount val="1"/>
                <c:pt idx="0">
                  <c:v>4. Предмет који заслужује већи број ЕСПБ бодова</c:v>
                </c:pt>
              </c:strCache>
            </c:strRef>
          </c:tx>
          <c:explosion val="25"/>
          <c:dLbls>
            <c:dLbl>
              <c:idx val="0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3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4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5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6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7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8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9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0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1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txPr>
              <a:bodyPr/>
              <a:lstStyle/>
              <a:p>
                <a:pPr>
                  <a:defRPr lang="sr-Latn-RS"/>
                </a:pPr>
                <a:endParaRPr lang="sr-Latn-R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rezultati!$C$43:$E$48</c:f>
              <c:strCache>
                <c:ptCount val="6"/>
                <c:pt idx="0">
                  <c:v>Општа педагогија</c:v>
                </c:pt>
                <c:pt idx="1">
                  <c:v>Епидемиологија</c:v>
                </c:pt>
                <c:pt idx="2">
                  <c:v>Телесни развој и здравствено васпитање</c:v>
                </c:pt>
                <c:pt idx="3">
                  <c:v>Информатика са рачунарством</c:v>
                </c:pt>
                <c:pt idx="4">
                  <c:v>Стручна пракса 1</c:v>
                </c:pt>
                <c:pt idx="5">
                  <c:v>Ниједан</c:v>
                </c:pt>
              </c:strCache>
            </c:strRef>
          </c:cat>
          <c:val>
            <c:numRef>
              <c:f>rezultati!$G$43:$G$48</c:f>
              <c:numCache>
                <c:formatCode>0.00%</c:formatCode>
                <c:ptCount val="6"/>
                <c:pt idx="0">
                  <c:v>0.16666666666666666</c:v>
                </c:pt>
                <c:pt idx="1">
                  <c:v>0.16666666666666666</c:v>
                </c:pt>
                <c:pt idx="2">
                  <c:v>0.33333333333333331</c:v>
                </c:pt>
                <c:pt idx="3">
                  <c:v>0</c:v>
                </c:pt>
                <c:pt idx="4">
                  <c:v>0.16666666666666666</c:v>
                </c:pt>
                <c:pt idx="5">
                  <c:v>0.16666666666666666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 alignWithMargins="0"/>
    <c:pageMargins b="1" l="0.750000000000003" r="0.750000000000003" t="1" header="0.5" footer="0.5"/>
    <c:pageSetup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layout>
        <c:manualLayout>
          <c:xMode val="edge"/>
          <c:yMode val="edge"/>
          <c:x val="0.21366038336117193"/>
          <c:y val="3.1941031941031942E-2"/>
        </c:manualLayout>
      </c:layout>
      <c:overlay val="0"/>
      <c:txPr>
        <a:bodyPr/>
        <a:lstStyle/>
        <a:p>
          <a:pPr>
            <a:defRPr lang="sr-Latn-RS" sz="16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1761504811898511"/>
          <c:y val="0.19246519246519392"/>
          <c:w val="0.41622883829538831"/>
          <c:h val="0.5839475839475835"/>
        </c:manualLayout>
      </c:layout>
      <c:pieChart>
        <c:varyColors val="1"/>
        <c:ser>
          <c:idx val="0"/>
          <c:order val="0"/>
          <c:tx>
            <c:strRef>
              <c:f>rezultati!$A$51</c:f>
              <c:strCache>
                <c:ptCount val="1"/>
                <c:pt idx="0">
                  <c:v>5. Предмет који заслужује мањи број ЕСПБ бодова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9.3047055632932266E-2"/>
                  <c:y val="3.5699923258978382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"/>
              <c:layout>
                <c:manualLayout>
                  <c:x val="0.11386222081259106"/>
                  <c:y val="-5.2923961900340197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layout>
                <c:manualLayout>
                  <c:x val="1.2273903590422476E-2"/>
                  <c:y val="5.1464205794914458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3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4"/>
              <c:layout>
                <c:manualLayout>
                  <c:x val="-5.8398168705269045E-2"/>
                  <c:y val="2.307028574745111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5"/>
              <c:layout>
                <c:manualLayout>
                  <c:x val="-0.21908352524235697"/>
                  <c:y val="0.12026465979221969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6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7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8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9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0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1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txPr>
              <a:bodyPr/>
              <a:lstStyle/>
              <a:p>
                <a:pPr>
                  <a:defRPr lang="sr-Latn-RS"/>
                </a:pPr>
                <a:endParaRPr lang="sr-Latn-R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rezultati!$C$53:$E$58</c:f>
              <c:strCache>
                <c:ptCount val="6"/>
                <c:pt idx="0">
                  <c:v>Општа педагогија</c:v>
                </c:pt>
                <c:pt idx="1">
                  <c:v>Епидемиологија</c:v>
                </c:pt>
                <c:pt idx="2">
                  <c:v>Телесни развој и здравствено васпитање</c:v>
                </c:pt>
                <c:pt idx="3">
                  <c:v>Информатика са рачунарством</c:v>
                </c:pt>
                <c:pt idx="4">
                  <c:v>Стручна пракса 1</c:v>
                </c:pt>
                <c:pt idx="5">
                  <c:v>Ниједан</c:v>
                </c:pt>
              </c:strCache>
            </c:strRef>
          </c:cat>
          <c:val>
            <c:numRef>
              <c:f>rezultati!$G$53:$G$58</c:f>
              <c:numCache>
                <c:formatCode>0.00%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0.6</c:v>
                </c:pt>
                <c:pt idx="4">
                  <c:v>0</c:v>
                </c:pt>
                <c:pt idx="5">
                  <c:v>0.4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zero"/>
    <c:showDLblsOverMax val="0"/>
  </c:chart>
  <c:printSettings>
    <c:headerFooter alignWithMargins="0"/>
    <c:pageMargins b="1" l="0.750000000000003" r="0.750000000000003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29"/>
    </mc:Choice>
    <mc:Fallback>
      <c:style val="29"/>
    </mc:Fallback>
  </mc:AlternateContent>
  <c:chart>
    <c:title>
      <c:layout>
        <c:manualLayout>
          <c:xMode val="edge"/>
          <c:yMode val="edge"/>
          <c:x val="0.17017587305403617"/>
          <c:y val="2.9045859063535431E-2"/>
        </c:manualLayout>
      </c:layout>
      <c:overlay val="0"/>
      <c:txPr>
        <a:bodyPr/>
        <a:lstStyle/>
        <a:p>
          <a:pPr>
            <a:defRPr lang="sr-Latn-RS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6735543389546704"/>
          <c:y val="0.28097129113084396"/>
          <c:w val="0.3960826142738591"/>
          <c:h val="0.71868903343604218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rezultati!$A$61</c:f>
              <c:strCache>
                <c:ptCount val="1"/>
                <c:pt idx="0">
                  <c:v>6. Адекватност бодовања предиспитних и испитних обавеза</c:v>
                </c:pt>
              </c:strCache>
            </c:strRef>
          </c:tx>
          <c:invertIfNegative val="0"/>
          <c:cat>
            <c:strRef>
              <c:f>rezultati!$A$63:$E$66</c:f>
              <c:strCache>
                <c:ptCount val="4"/>
                <c:pt idx="0">
                  <c:v>Да: адекватно је бодовање</c:v>
                </c:pt>
                <c:pt idx="1">
                  <c:v>Не: треба више наградити активно учешће студената у току наставе </c:v>
                </c:pt>
                <c:pt idx="2">
                  <c:v>Нe: треба више вредновати знање на испиту </c:v>
                </c:pt>
                <c:pt idx="3">
                  <c:v>Број студената који није одговорио на питање:</c:v>
                </c:pt>
              </c:strCache>
            </c:strRef>
          </c:cat>
          <c:val>
            <c:numRef>
              <c:f>rezultati!$G$63:$G$66</c:f>
              <c:numCache>
                <c:formatCode>0.00%</c:formatCode>
                <c:ptCount val="4"/>
                <c:pt idx="0">
                  <c:v>0.8</c:v>
                </c:pt>
                <c:pt idx="1">
                  <c:v>0.2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207472512"/>
        <c:axId val="207470976"/>
      </c:barChart>
      <c:valAx>
        <c:axId val="207470976"/>
        <c:scaling>
          <c:orientation val="minMax"/>
        </c:scaling>
        <c:delete val="0"/>
        <c:axPos val="b"/>
        <c:majorGridlines/>
        <c:numFmt formatCode="0.00%" sourceLinked="1"/>
        <c:majorTickMark val="out"/>
        <c:minorTickMark val="none"/>
        <c:tickLblPos val="nextTo"/>
        <c:txPr>
          <a:bodyPr/>
          <a:lstStyle/>
          <a:p>
            <a:pPr>
              <a:defRPr lang="sr-Latn-RS"/>
            </a:pPr>
            <a:endParaRPr lang="sr-Latn-RS"/>
          </a:p>
        </c:txPr>
        <c:crossAx val="207472512"/>
        <c:crosses val="autoZero"/>
        <c:crossBetween val="between"/>
      </c:valAx>
      <c:catAx>
        <c:axId val="207472512"/>
        <c:scaling>
          <c:orientation val="minMax"/>
        </c:scaling>
        <c:delete val="0"/>
        <c:axPos val="l"/>
        <c:majorTickMark val="out"/>
        <c:minorTickMark val="none"/>
        <c:tickLblPos val="nextTo"/>
        <c:txPr>
          <a:bodyPr/>
          <a:lstStyle/>
          <a:p>
            <a:pPr>
              <a:defRPr lang="sr-Latn-RS"/>
            </a:pPr>
            <a:endParaRPr lang="sr-Latn-RS"/>
          </a:p>
        </c:txPr>
        <c:crossAx val="207470976"/>
        <c:crosses val="autoZero"/>
        <c:auto val="1"/>
        <c:lblAlgn val="ctr"/>
        <c:lblOffset val="100"/>
        <c:noMultiLvlLbl val="0"/>
      </c:catAx>
    </c:plotArea>
    <c:plotVisOnly val="1"/>
    <c:dispBlanksAs val="zero"/>
    <c:showDLblsOverMax val="0"/>
  </c:chart>
  <c:printSettings>
    <c:headerFooter alignWithMargins="0"/>
    <c:pageMargins b="1" l="0.750000000000003" r="0.750000000000003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7258605647646081"/>
          <c:y val="2.6334115150499812E-2"/>
        </c:manualLayout>
      </c:layout>
      <c:overlay val="0"/>
      <c:txPr>
        <a:bodyPr/>
        <a:lstStyle/>
        <a:p>
          <a:pPr>
            <a:defRPr lang="sr-Latn-RS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11340097648088172"/>
          <c:y val="0.14458005249343844"/>
          <c:w val="0.84248818897637756"/>
          <c:h val="0.36490250696378995"/>
        </c:manualLayout>
      </c:layout>
      <c:lineChart>
        <c:grouping val="standard"/>
        <c:varyColors val="0"/>
        <c:ser>
          <c:idx val="0"/>
          <c:order val="0"/>
          <c:tx>
            <c:strRef>
              <c:f>rezultati!$A$14</c:f>
              <c:strCache>
                <c:ptCount val="1"/>
                <c:pt idx="0">
                  <c:v>ОБАВЕЗНИ ПРЕДМЕТИ</c:v>
                </c:pt>
              </c:strCache>
            </c:strRef>
          </c:tx>
          <c:cat>
            <c:strRef>
              <c:f>rezultati!$C$14:$E$18</c:f>
              <c:strCache>
                <c:ptCount val="5"/>
                <c:pt idx="0">
                  <c:v>Општа педагогија</c:v>
                </c:pt>
                <c:pt idx="1">
                  <c:v>Епидемиологија</c:v>
                </c:pt>
                <c:pt idx="2">
                  <c:v>Телесни развој и здравствено васпитање</c:v>
                </c:pt>
                <c:pt idx="3">
                  <c:v>Информатика са рачунарством</c:v>
                </c:pt>
                <c:pt idx="4">
                  <c:v>Стручна пракса 1</c:v>
                </c:pt>
              </c:strCache>
            </c:strRef>
          </c:cat>
          <c:val>
            <c:numRef>
              <c:f>rezultati!$L$14:$L$18</c:f>
              <c:numCache>
                <c:formatCode>0.00</c:formatCode>
                <c:ptCount val="5"/>
                <c:pt idx="0">
                  <c:v>4.8</c:v>
                </c:pt>
                <c:pt idx="1">
                  <c:v>3.8</c:v>
                </c:pt>
                <c:pt idx="2">
                  <c:v>4.8</c:v>
                </c:pt>
                <c:pt idx="3">
                  <c:v>3.8</c:v>
                </c:pt>
                <c:pt idx="4">
                  <c:v>4.4000000000000004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10966400"/>
        <c:axId val="210967936"/>
      </c:lineChart>
      <c:catAx>
        <c:axId val="210966400"/>
        <c:scaling>
          <c:orientation val="minMax"/>
        </c:scaling>
        <c:delete val="0"/>
        <c:axPos val="b"/>
        <c:minorGridlines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lang="sr-Latn-RS"/>
            </a:pPr>
            <a:endParaRPr lang="sr-Latn-RS"/>
          </a:p>
        </c:txPr>
        <c:crossAx val="210967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096793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sr-Latn-RS"/>
            </a:pPr>
            <a:endParaRPr lang="sr-Latn-RS"/>
          </a:p>
        </c:txPr>
        <c:crossAx val="210966400"/>
        <c:crosses val="autoZero"/>
        <c:crossBetween val="between"/>
      </c:valAx>
    </c:plotArea>
    <c:plotVisOnly val="1"/>
    <c:dispBlanksAs val="gap"/>
    <c:showDLblsOverMax val="0"/>
  </c:chart>
  <c:printSettings>
    <c:headerFooter alignWithMargins="0"/>
    <c:pageMargins b="1" l="0.750000000000003" r="0.750000000000003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layout>
        <c:manualLayout>
          <c:xMode val="edge"/>
          <c:yMode val="edge"/>
          <c:x val="0.229813205933528"/>
          <c:y val="5.9392079666512498E-2"/>
        </c:manualLayout>
      </c:layout>
      <c:overlay val="0"/>
      <c:txPr>
        <a:bodyPr/>
        <a:lstStyle/>
        <a:p>
          <a:pPr>
            <a:defRPr lang="sr-Latn-RS" sz="16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10554415772665912"/>
          <c:y val="0.36171091488694224"/>
          <c:w val="0.82619274088242856"/>
          <c:h val="0.63429881337857486"/>
        </c:manualLayout>
      </c:layout>
      <c:barChart>
        <c:barDir val="bar"/>
        <c:grouping val="clustered"/>
        <c:varyColors val="0"/>
        <c:ser>
          <c:idx val="0"/>
          <c:order val="0"/>
          <c:tx>
            <c:v>РАСПОДЕЛА ОЦЕНА</c:v>
          </c:tx>
          <c:invertIfNegative val="0"/>
          <c:dLbls>
            <c:txPr>
              <a:bodyPr/>
              <a:lstStyle/>
              <a:p>
                <a:pPr>
                  <a:defRPr lang="sr-Latn-RS"/>
                </a:pPr>
                <a:endParaRPr lang="sr-Latn-R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</c:dLbls>
          <c:cat>
            <c:strRef>
              <c:f>rezultati!$C$23:$C$28</c:f>
              <c:strCach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Број студената који није одговорио на питање</c:v>
                </c:pt>
              </c:strCache>
            </c:strRef>
          </c:cat>
          <c:val>
            <c:numRef>
              <c:f>rezultati!$E$23:$E$28</c:f>
              <c:numCache>
                <c:formatCode>0.00%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0.2</c:v>
                </c:pt>
                <c:pt idx="4">
                  <c:v>0.6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211020416"/>
        <c:axId val="211018880"/>
      </c:barChart>
      <c:valAx>
        <c:axId val="211018880"/>
        <c:scaling>
          <c:orientation val="minMax"/>
        </c:scaling>
        <c:delete val="0"/>
        <c:axPos val="b"/>
        <c:majorGridlines/>
        <c:numFmt formatCode="0.00%" sourceLinked="1"/>
        <c:majorTickMark val="out"/>
        <c:minorTickMark val="none"/>
        <c:tickLblPos val="nextTo"/>
        <c:txPr>
          <a:bodyPr/>
          <a:lstStyle/>
          <a:p>
            <a:pPr>
              <a:defRPr lang="sr-Latn-RS"/>
            </a:pPr>
            <a:endParaRPr lang="sr-Latn-RS"/>
          </a:p>
        </c:txPr>
        <c:crossAx val="211020416"/>
        <c:crosses val="autoZero"/>
        <c:crossBetween val="between"/>
      </c:valAx>
      <c:catAx>
        <c:axId val="211020416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lang="sr-Latn-RS"/>
                </a:pPr>
                <a:r>
                  <a:rPr lang="sr-Cyrl-RS"/>
                  <a:t>ОЦЕНЕ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8145976096879436"/>
              <c:y val="0.4907630847614638"/>
            </c:manualLayout>
          </c:layout>
          <c:overlay val="0"/>
        </c:title>
        <c:majorTickMark val="out"/>
        <c:minorTickMark val="none"/>
        <c:tickLblPos val="nextTo"/>
        <c:txPr>
          <a:bodyPr/>
          <a:lstStyle/>
          <a:p>
            <a:pPr>
              <a:defRPr lang="sr-Latn-RS"/>
            </a:pPr>
            <a:endParaRPr lang="sr-Latn-RS"/>
          </a:p>
        </c:txPr>
        <c:crossAx val="211018880"/>
        <c:crosses val="autoZero"/>
        <c:auto val="1"/>
        <c:lblAlgn val="ctr"/>
        <c:lblOffset val="100"/>
        <c:noMultiLvlLbl val="0"/>
      </c:catAx>
    </c:plotArea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30"/>
    </mc:Choice>
    <mc:Fallback>
      <c:style val="30"/>
    </mc:Fallback>
  </mc:AlternateContent>
  <c:chart>
    <c:title>
      <c:overlay val="0"/>
      <c:txPr>
        <a:bodyPr/>
        <a:lstStyle/>
        <a:p>
          <a:pPr>
            <a:defRPr lang="sr-Latn-RS" sz="16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5.2838069154399182E-2"/>
          <c:y val="0.33582895888014336"/>
          <c:w val="0.82186009357525969"/>
          <c:h val="0.6476709682123067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rezultati!$A$33</c:f>
              <c:strCache>
                <c:ptCount val="1"/>
                <c:pt idx="0">
                  <c:v>3. Оптималност броја предмета у I семестру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lang="sr-Latn-RS"/>
                </a:pPr>
                <a:endParaRPr lang="sr-Latn-R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</c:dLbls>
          <c:cat>
            <c:strRef>
              <c:f>rezultati!$C$35:$E$38</c:f>
              <c:strCache>
                <c:ptCount val="4"/>
                <c:pt idx="0">
                  <c:v>Оптималан</c:v>
                </c:pt>
                <c:pt idx="1">
                  <c:v>Мали</c:v>
                </c:pt>
                <c:pt idx="2">
                  <c:v>Велики</c:v>
                </c:pt>
                <c:pt idx="3">
                  <c:v>Број студената који није одговорио на питање</c:v>
                </c:pt>
              </c:strCache>
            </c:strRef>
          </c:cat>
          <c:val>
            <c:numRef>
              <c:f>rezultati!$G$35:$G$38</c:f>
              <c:numCache>
                <c:formatCode>0.00%</c:formatCode>
                <c:ptCount val="4"/>
                <c:pt idx="0">
                  <c:v>0.8</c:v>
                </c:pt>
                <c:pt idx="1">
                  <c:v>0.2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210732160"/>
        <c:axId val="210705792"/>
      </c:barChart>
      <c:valAx>
        <c:axId val="210705792"/>
        <c:scaling>
          <c:orientation val="minMax"/>
        </c:scaling>
        <c:delete val="0"/>
        <c:axPos val="b"/>
        <c:majorGridlines/>
        <c:numFmt formatCode="0.00%" sourceLinked="1"/>
        <c:majorTickMark val="out"/>
        <c:minorTickMark val="none"/>
        <c:tickLblPos val="nextTo"/>
        <c:txPr>
          <a:bodyPr/>
          <a:lstStyle/>
          <a:p>
            <a:pPr>
              <a:defRPr lang="sr-Latn-RS"/>
            </a:pPr>
            <a:endParaRPr lang="sr-Latn-RS"/>
          </a:p>
        </c:txPr>
        <c:crossAx val="210732160"/>
        <c:crosses val="autoZero"/>
        <c:crossBetween val="between"/>
      </c:valAx>
      <c:catAx>
        <c:axId val="210732160"/>
        <c:scaling>
          <c:orientation val="minMax"/>
        </c:scaling>
        <c:delete val="0"/>
        <c:axPos val="l"/>
        <c:majorTickMark val="out"/>
        <c:minorTickMark val="none"/>
        <c:tickLblPos val="nextTo"/>
        <c:txPr>
          <a:bodyPr/>
          <a:lstStyle/>
          <a:p>
            <a:pPr>
              <a:defRPr lang="sr-Latn-RS"/>
            </a:pPr>
            <a:endParaRPr lang="sr-Latn-RS"/>
          </a:p>
        </c:txPr>
        <c:crossAx val="210705792"/>
        <c:crosses val="autoZero"/>
        <c:auto val="1"/>
        <c:lblAlgn val="ctr"/>
        <c:lblOffset val="100"/>
        <c:noMultiLvlLbl val="0"/>
      </c:catAx>
    </c:plotArea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63</xdr:row>
      <xdr:rowOff>47625</xdr:rowOff>
    </xdr:from>
    <xdr:to>
      <xdr:col>10</xdr:col>
      <xdr:colOff>219075</xdr:colOff>
      <xdr:row>84</xdr:row>
      <xdr:rowOff>85725</xdr:rowOff>
    </xdr:to>
    <xdr:graphicFrame macro="">
      <xdr:nvGraphicFramePr>
        <xdr:cNvPr id="1046129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123824</xdr:colOff>
      <xdr:row>86</xdr:row>
      <xdr:rowOff>9525</xdr:rowOff>
    </xdr:from>
    <xdr:to>
      <xdr:col>12</xdr:col>
      <xdr:colOff>133349</xdr:colOff>
      <xdr:row>109</xdr:row>
      <xdr:rowOff>123825</xdr:rowOff>
    </xdr:to>
    <xdr:graphicFrame macro="">
      <xdr:nvGraphicFramePr>
        <xdr:cNvPr id="1046130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161925</xdr:colOff>
      <xdr:row>110</xdr:row>
      <xdr:rowOff>133350</xdr:rowOff>
    </xdr:from>
    <xdr:to>
      <xdr:col>13</xdr:col>
      <xdr:colOff>114300</xdr:colOff>
      <xdr:row>131</xdr:row>
      <xdr:rowOff>0</xdr:rowOff>
    </xdr:to>
    <xdr:graphicFrame macro="">
      <xdr:nvGraphicFramePr>
        <xdr:cNvPr id="1046132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171450</xdr:colOff>
      <xdr:row>5</xdr:row>
      <xdr:rowOff>123825</xdr:rowOff>
    </xdr:from>
    <xdr:to>
      <xdr:col>11</xdr:col>
      <xdr:colOff>257175</xdr:colOff>
      <xdr:row>27</xdr:row>
      <xdr:rowOff>142875</xdr:rowOff>
    </xdr:to>
    <xdr:graphicFrame macro="">
      <xdr:nvGraphicFramePr>
        <xdr:cNvPr id="1046133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438150</xdr:colOff>
      <xdr:row>30</xdr:row>
      <xdr:rowOff>19050</xdr:rowOff>
    </xdr:from>
    <xdr:to>
      <xdr:col>17</xdr:col>
      <xdr:colOff>47625</xdr:colOff>
      <xdr:row>43</xdr:row>
      <xdr:rowOff>9525</xdr:rowOff>
    </xdr:to>
    <xdr:graphicFrame macro="">
      <xdr:nvGraphicFramePr>
        <xdr:cNvPr id="1046134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190499</xdr:colOff>
      <xdr:row>44</xdr:row>
      <xdr:rowOff>142875</xdr:rowOff>
    </xdr:from>
    <xdr:to>
      <xdr:col>11</xdr:col>
      <xdr:colOff>47624</xdr:colOff>
      <xdr:row>61</xdr:row>
      <xdr:rowOff>133350</xdr:rowOff>
    </xdr:to>
    <xdr:graphicFrame macro="">
      <xdr:nvGraphicFramePr>
        <xdr:cNvPr id="1046135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97"/>
  <sheetViews>
    <sheetView tabSelected="1" topLeftCell="A82" workbookViewId="0">
      <selection activeCell="L70" sqref="L70"/>
    </sheetView>
  </sheetViews>
  <sheetFormatPr defaultRowHeight="12.75" x14ac:dyDescent="0.2"/>
  <cols>
    <col min="1" max="1" width="5.5703125" customWidth="1"/>
    <col min="2" max="2" width="10.7109375" customWidth="1"/>
    <col min="3" max="3" width="22.140625" customWidth="1"/>
    <col min="5" max="5" width="14.7109375" customWidth="1"/>
    <col min="6" max="6" width="8.140625" customWidth="1"/>
    <col min="7" max="7" width="9.140625" customWidth="1"/>
    <col min="8" max="8" width="8.42578125" customWidth="1"/>
    <col min="9" max="9" width="9.5703125" customWidth="1"/>
    <col min="10" max="10" width="7.28515625" customWidth="1"/>
    <col min="11" max="11" width="13" customWidth="1"/>
    <col min="12" max="12" width="10.28515625" customWidth="1"/>
    <col min="13" max="13" width="12.28515625" customWidth="1"/>
    <col min="14" max="14" width="13.42578125" customWidth="1"/>
    <col min="15" max="15" width="10.7109375" customWidth="1"/>
    <col min="16" max="16" width="7" bestFit="1" customWidth="1"/>
    <col min="17" max="50" width="3.7109375" customWidth="1"/>
  </cols>
  <sheetData>
    <row r="1" spans="1:17" ht="31.5" customHeight="1" x14ac:dyDescent="0.2">
      <c r="A1" s="147" t="s">
        <v>53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72"/>
      <c r="N1" s="82"/>
    </row>
    <row r="2" spans="1:17" ht="15.75" x14ac:dyDescent="0.2">
      <c r="A2" s="72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Q2" s="74"/>
    </row>
    <row r="3" spans="1:17" ht="15.75" customHeight="1" x14ac:dyDescent="0.2">
      <c r="A3" s="147" t="s">
        <v>31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72"/>
      <c r="N3" s="81"/>
      <c r="O3" s="72"/>
    </row>
    <row r="4" spans="1:17" ht="16.5" thickBot="1" x14ac:dyDescent="0.25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</row>
    <row r="5" spans="1:17" ht="17.25" thickTop="1" thickBot="1" x14ac:dyDescent="0.25">
      <c r="A5" s="72"/>
      <c r="B5" s="73"/>
      <c r="C5" s="73"/>
      <c r="D5" s="73"/>
      <c r="E5" s="73"/>
      <c r="F5" s="159" t="s">
        <v>29</v>
      </c>
      <c r="G5" s="159"/>
      <c r="H5" s="159"/>
      <c r="I5" s="159"/>
      <c r="J5" s="148"/>
      <c r="K5" s="149"/>
      <c r="L5" s="150"/>
      <c r="M5" s="75"/>
      <c r="N5" s="83"/>
      <c r="O5" s="75"/>
    </row>
    <row r="6" spans="1:17" ht="17.25" thickTop="1" thickBot="1" x14ac:dyDescent="0.25">
      <c r="A6" s="72"/>
      <c r="B6" s="73"/>
      <c r="C6" s="73"/>
      <c r="D6" s="73"/>
      <c r="E6" s="73"/>
      <c r="F6" s="76"/>
      <c r="G6" s="76"/>
      <c r="H6" s="76"/>
      <c r="I6" s="76"/>
      <c r="J6" s="76"/>
      <c r="K6" s="75"/>
      <c r="L6" s="75"/>
      <c r="M6" s="75"/>
      <c r="N6" s="77"/>
      <c r="O6" s="77"/>
    </row>
    <row r="7" spans="1:17" ht="14.25" thickTop="1" thickBot="1" x14ac:dyDescent="0.25">
      <c r="A7" s="1"/>
      <c r="B7" s="1"/>
      <c r="C7" s="1"/>
      <c r="D7" s="1"/>
      <c r="E7" s="1"/>
      <c r="F7" s="160" t="s">
        <v>30</v>
      </c>
      <c r="G7" s="161"/>
      <c r="H7" s="161"/>
      <c r="I7" s="161"/>
      <c r="J7" s="52">
        <v>5</v>
      </c>
      <c r="K7" s="49"/>
      <c r="L7" s="49"/>
      <c r="M7" s="49"/>
      <c r="N7" s="1"/>
      <c r="O7" s="1"/>
    </row>
    <row r="8" spans="1:17" ht="13.5" thickTop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7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7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7" x14ac:dyDescent="0.2">
      <c r="A11" s="24" t="s">
        <v>37</v>
      </c>
      <c r="B11" s="24"/>
      <c r="C11" s="24"/>
      <c r="D11" s="24"/>
      <c r="E11" s="24"/>
      <c r="F11" s="24"/>
      <c r="G11" s="24"/>
      <c r="H11" s="24"/>
      <c r="I11" s="24"/>
      <c r="J11" s="2"/>
      <c r="K11" s="2"/>
      <c r="L11" s="2"/>
      <c r="M11" s="2"/>
      <c r="N11" s="130" t="s">
        <v>24</v>
      </c>
      <c r="O11" s="130"/>
      <c r="P11" s="131" t="s">
        <v>22</v>
      </c>
    </row>
    <row r="12" spans="1:17" ht="12.75" customHeight="1" x14ac:dyDescent="0.2">
      <c r="A12" s="56"/>
      <c r="B12" s="42"/>
      <c r="C12" s="42"/>
      <c r="D12" s="42"/>
      <c r="E12" s="42"/>
      <c r="F12" s="137" t="s">
        <v>23</v>
      </c>
      <c r="G12" s="137"/>
      <c r="H12" s="137"/>
      <c r="I12" s="137"/>
      <c r="J12" s="137"/>
      <c r="K12" s="145" t="s">
        <v>32</v>
      </c>
      <c r="L12" s="154" t="s">
        <v>13</v>
      </c>
      <c r="M12" s="85"/>
      <c r="N12" s="130"/>
      <c r="O12" s="130"/>
      <c r="P12" s="131"/>
    </row>
    <row r="13" spans="1:17" x14ac:dyDescent="0.2">
      <c r="A13" s="3"/>
      <c r="B13" s="117" t="s">
        <v>33</v>
      </c>
      <c r="C13" s="137" t="s">
        <v>20</v>
      </c>
      <c r="D13" s="137"/>
      <c r="E13" s="137"/>
      <c r="F13" s="116">
        <v>1</v>
      </c>
      <c r="G13" s="116">
        <v>2</v>
      </c>
      <c r="H13" s="116">
        <v>3</v>
      </c>
      <c r="I13" s="116">
        <v>4</v>
      </c>
      <c r="J13" s="116">
        <v>5</v>
      </c>
      <c r="K13" s="146"/>
      <c r="L13" s="154"/>
      <c r="M13" s="85"/>
      <c r="N13" s="127" t="s">
        <v>18</v>
      </c>
      <c r="O13" s="127" t="s">
        <v>19</v>
      </c>
      <c r="P13" s="131"/>
    </row>
    <row r="14" spans="1:17" x14ac:dyDescent="0.2">
      <c r="A14" s="136" t="s">
        <v>21</v>
      </c>
      <c r="B14" s="121">
        <v>1</v>
      </c>
      <c r="C14" s="133" t="s">
        <v>1</v>
      </c>
      <c r="D14" s="134"/>
      <c r="E14" s="134"/>
      <c r="F14" s="4">
        <f>COUNTIF(obrada!D3:H3,$F$13)</f>
        <v>0</v>
      </c>
      <c r="G14" s="4">
        <f>COUNTIF(obrada!D3:H3,$G$13)</f>
        <v>0</v>
      </c>
      <c r="H14" s="4">
        <f>COUNTIF(obrada!D3:H3,$H$13)</f>
        <v>0</v>
      </c>
      <c r="I14" s="4">
        <f>COUNTIF(obrada!D3:H3,$I$13)</f>
        <v>1</v>
      </c>
      <c r="J14" s="4">
        <f>COUNTIF(obrada!D3:H3,$J$13)</f>
        <v>4</v>
      </c>
      <c r="K14" s="4">
        <f>SUM(F14:J14)</f>
        <v>5</v>
      </c>
      <c r="L14" s="48">
        <f>(F14*$F$13+G14*$G$13+H14*$H$13+I14*$I$13+J14*$J$13)/K14</f>
        <v>4.8</v>
      </c>
      <c r="M14" s="84"/>
      <c r="N14" s="47">
        <f>$J$7-SUM(F14:J14)</f>
        <v>0</v>
      </c>
      <c r="O14" s="70">
        <f>N14/$J$7</f>
        <v>0</v>
      </c>
      <c r="P14" s="38">
        <f>SUM(F14:J14,N14)</f>
        <v>5</v>
      </c>
    </row>
    <row r="15" spans="1:17" x14ac:dyDescent="0.2">
      <c r="A15" s="136"/>
      <c r="B15" s="121">
        <v>2</v>
      </c>
      <c r="C15" s="133" t="s">
        <v>54</v>
      </c>
      <c r="D15" s="133"/>
      <c r="E15" s="133"/>
      <c r="F15" s="4">
        <f>COUNTIF(obrada!D4:H4,$F$13)</f>
        <v>1</v>
      </c>
      <c r="G15" s="4">
        <f>COUNTIF(obrada!D4:H4,$G$13)</f>
        <v>0</v>
      </c>
      <c r="H15" s="4">
        <f>COUNTIF(obrada!D4:H4,$H$13)</f>
        <v>0</v>
      </c>
      <c r="I15" s="4">
        <f>COUNTIF(obrada!D4:H4,$I$13)</f>
        <v>2</v>
      </c>
      <c r="J15" s="4">
        <f>COUNTIF(obrada!D4:H4,$J$13)</f>
        <v>2</v>
      </c>
      <c r="K15" s="4">
        <f t="shared" ref="K15:K18" si="0">SUM(F15:J15)</f>
        <v>5</v>
      </c>
      <c r="L15" s="48">
        <f t="shared" ref="L15:L18" si="1">(F15*$F$13+G15*$G$13+H15*$H$13+I15*$I$13+J15*$J$13)/K15</f>
        <v>3.8</v>
      </c>
      <c r="M15" s="84"/>
      <c r="N15" s="47">
        <f t="shared" ref="N15:N18" si="2">$J$7-SUM(F15:J15)</f>
        <v>0</v>
      </c>
      <c r="O15" s="70">
        <f t="shared" ref="O15:O18" si="3">N15/$J$7</f>
        <v>0</v>
      </c>
      <c r="P15" s="38">
        <f t="shared" ref="P15:P18" si="4">SUM(F15:J15,N15)</f>
        <v>5</v>
      </c>
    </row>
    <row r="16" spans="1:17" x14ac:dyDescent="0.2">
      <c r="A16" s="136"/>
      <c r="B16" s="121">
        <v>3</v>
      </c>
      <c r="C16" s="133" t="s">
        <v>17</v>
      </c>
      <c r="D16" s="133"/>
      <c r="E16" s="133"/>
      <c r="F16" s="4">
        <f>COUNTIF(obrada!D5:H5,$F$13)</f>
        <v>0</v>
      </c>
      <c r="G16" s="4">
        <f>COUNTIF(obrada!D5:H5,$G$13)</f>
        <v>0</v>
      </c>
      <c r="H16" s="4">
        <f>COUNTIF(obrada!D5:H5,$H$13)</f>
        <v>0</v>
      </c>
      <c r="I16" s="4">
        <f>COUNTIF(obrada!D5:H5,$I$13)</f>
        <v>1</v>
      </c>
      <c r="J16" s="4">
        <f>COUNTIF(obrada!D5:H5,$J$13)</f>
        <v>4</v>
      </c>
      <c r="K16" s="4">
        <f t="shared" si="0"/>
        <v>5</v>
      </c>
      <c r="L16" s="48">
        <f t="shared" si="1"/>
        <v>4.8</v>
      </c>
      <c r="M16" s="84"/>
      <c r="N16" s="47">
        <f t="shared" si="2"/>
        <v>0</v>
      </c>
      <c r="O16" s="70">
        <f t="shared" si="3"/>
        <v>0</v>
      </c>
      <c r="P16" s="38">
        <f t="shared" si="4"/>
        <v>5</v>
      </c>
    </row>
    <row r="17" spans="1:16" x14ac:dyDescent="0.2">
      <c r="A17" s="136"/>
      <c r="B17" s="121">
        <v>4</v>
      </c>
      <c r="C17" s="133" t="s">
        <v>55</v>
      </c>
      <c r="D17" s="133"/>
      <c r="E17" s="133"/>
      <c r="F17" s="4">
        <f>COUNTIF(obrada!D6:H6,$F$13)</f>
        <v>1</v>
      </c>
      <c r="G17" s="4">
        <f>COUNTIF(obrada!D6:H6,$G$13)</f>
        <v>0</v>
      </c>
      <c r="H17" s="4">
        <f>COUNTIF(obrada!D6:H6,$H$13)</f>
        <v>0</v>
      </c>
      <c r="I17" s="4">
        <f>COUNTIF(obrada!D6:H6,$I$13)</f>
        <v>2</v>
      </c>
      <c r="J17" s="4">
        <f>COUNTIF(obrada!D6:H6,$J$13)</f>
        <v>2</v>
      </c>
      <c r="K17" s="4">
        <f t="shared" si="0"/>
        <v>5</v>
      </c>
      <c r="L17" s="48">
        <f t="shared" si="1"/>
        <v>3.8</v>
      </c>
      <c r="M17" s="84"/>
      <c r="N17" s="47">
        <f t="shared" si="2"/>
        <v>0</v>
      </c>
      <c r="O17" s="70">
        <f t="shared" si="3"/>
        <v>0</v>
      </c>
      <c r="P17" s="38">
        <f t="shared" si="4"/>
        <v>5</v>
      </c>
    </row>
    <row r="18" spans="1:16" x14ac:dyDescent="0.2">
      <c r="A18" s="136"/>
      <c r="B18" s="121">
        <v>5</v>
      </c>
      <c r="C18" s="133" t="s">
        <v>52</v>
      </c>
      <c r="D18" s="133"/>
      <c r="E18" s="133"/>
      <c r="F18" s="4">
        <f>COUNTIF(obrada!D7:H7,$F$13)</f>
        <v>0</v>
      </c>
      <c r="G18" s="4">
        <f>COUNTIF(obrada!D7:H7,$G$13)</f>
        <v>1</v>
      </c>
      <c r="H18" s="4">
        <f>COUNTIF(obrada!D7:H7,$H$13)</f>
        <v>0</v>
      </c>
      <c r="I18" s="4">
        <f>COUNTIF(obrada!D7:H7,$I$13)</f>
        <v>0</v>
      </c>
      <c r="J18" s="4">
        <f>COUNTIF(obrada!D7:H7,$J$13)</f>
        <v>4</v>
      </c>
      <c r="K18" s="4">
        <f t="shared" si="0"/>
        <v>5</v>
      </c>
      <c r="L18" s="48">
        <f t="shared" si="1"/>
        <v>4.4000000000000004</v>
      </c>
      <c r="M18" s="84"/>
      <c r="N18" s="47">
        <f t="shared" si="2"/>
        <v>0</v>
      </c>
      <c r="O18" s="70">
        <f t="shared" si="3"/>
        <v>0</v>
      </c>
      <c r="P18" s="38">
        <f t="shared" si="4"/>
        <v>5</v>
      </c>
    </row>
    <row r="21" spans="1:16" x14ac:dyDescent="0.2">
      <c r="A21" s="24" t="s">
        <v>2</v>
      </c>
      <c r="B21" s="24"/>
      <c r="C21" s="24"/>
      <c r="D21" s="24"/>
      <c r="E21" s="24"/>
      <c r="F21" s="24"/>
      <c r="G21" s="24"/>
      <c r="H21" s="24"/>
      <c r="I21" s="8"/>
      <c r="J21" s="8"/>
      <c r="K21" s="8"/>
      <c r="L21" s="8"/>
      <c r="M21" s="8"/>
    </row>
    <row r="22" spans="1:16" x14ac:dyDescent="0.2">
      <c r="A22" s="10"/>
      <c r="B22" s="10"/>
      <c r="C22" s="122" t="s">
        <v>0</v>
      </c>
      <c r="D22" s="122" t="s">
        <v>18</v>
      </c>
      <c r="E22" s="126" t="s">
        <v>19</v>
      </c>
      <c r="F22" s="64"/>
      <c r="G22" s="64"/>
      <c r="H22" s="14"/>
      <c r="I22" s="14"/>
      <c r="J22" s="14"/>
      <c r="K22" s="14"/>
      <c r="L22" s="14"/>
      <c r="M22" s="14"/>
    </row>
    <row r="23" spans="1:16" x14ac:dyDescent="0.2">
      <c r="A23" s="10"/>
      <c r="B23" s="10"/>
      <c r="C23" s="99">
        <v>1</v>
      </c>
      <c r="D23" s="4">
        <f>COUNTIF(obrada!$D$9:$H$9,C23)</f>
        <v>0</v>
      </c>
      <c r="E23" s="7">
        <f>D23/$D$29</f>
        <v>0</v>
      </c>
      <c r="F23" s="65"/>
      <c r="G23" s="65"/>
      <c r="H23" s="5"/>
      <c r="I23" s="5"/>
      <c r="J23" s="5"/>
      <c r="K23" s="5"/>
      <c r="L23" s="12"/>
      <c r="M23" s="12"/>
    </row>
    <row r="24" spans="1:16" x14ac:dyDescent="0.2">
      <c r="A24" s="10"/>
      <c r="B24" s="10"/>
      <c r="C24" s="99">
        <v>2</v>
      </c>
      <c r="D24" s="4">
        <f>COUNTIF(obrada!$D$9:$H$9,C24)</f>
        <v>0</v>
      </c>
      <c r="E24" s="7">
        <f t="shared" ref="E24:E28" si="5">D24/$D$29</f>
        <v>0</v>
      </c>
      <c r="F24" s="65"/>
      <c r="G24" s="65"/>
      <c r="H24" s="5"/>
      <c r="I24" s="5"/>
      <c r="J24" s="5"/>
      <c r="K24" s="5"/>
      <c r="L24" s="19"/>
      <c r="M24" s="19"/>
    </row>
    <row r="25" spans="1:16" x14ac:dyDescent="0.2">
      <c r="A25" s="10"/>
      <c r="B25" s="10"/>
      <c r="C25" s="99">
        <v>3</v>
      </c>
      <c r="D25" s="4">
        <f>COUNTIF(obrada!$D$9:$H$9,C25)</f>
        <v>1</v>
      </c>
      <c r="E25" s="7">
        <f t="shared" si="5"/>
        <v>0.2</v>
      </c>
      <c r="F25" s="65"/>
      <c r="G25" s="65"/>
      <c r="H25" s="5"/>
      <c r="I25" s="5"/>
      <c r="J25" s="5"/>
      <c r="K25" s="5"/>
      <c r="L25" s="19"/>
      <c r="M25" s="19"/>
    </row>
    <row r="26" spans="1:16" x14ac:dyDescent="0.2">
      <c r="A26" s="10"/>
      <c r="B26" s="10"/>
      <c r="C26" s="99">
        <v>4</v>
      </c>
      <c r="D26" s="4">
        <f>COUNTIF(obrada!$D$9:$H$9,C26)</f>
        <v>1</v>
      </c>
      <c r="E26" s="7">
        <f t="shared" si="5"/>
        <v>0.2</v>
      </c>
      <c r="F26" s="65"/>
      <c r="G26" s="65"/>
      <c r="H26" s="5"/>
      <c r="I26" s="5"/>
      <c r="J26" s="5"/>
      <c r="K26" s="5"/>
      <c r="L26" s="19"/>
      <c r="M26" s="19"/>
    </row>
    <row r="27" spans="1:16" x14ac:dyDescent="0.2">
      <c r="A27" s="5"/>
      <c r="B27" s="5"/>
      <c r="C27" s="99">
        <v>5</v>
      </c>
      <c r="D27" s="4">
        <f>COUNTIF(obrada!$D$9:$H$9,C27)</f>
        <v>3</v>
      </c>
      <c r="E27" s="7">
        <f t="shared" si="5"/>
        <v>0.6</v>
      </c>
      <c r="F27" s="65"/>
      <c r="G27" s="65"/>
    </row>
    <row r="28" spans="1:16" ht="25.5" x14ac:dyDescent="0.2">
      <c r="A28" s="58"/>
      <c r="B28" s="58"/>
      <c r="C28" s="124" t="s">
        <v>24</v>
      </c>
      <c r="D28" s="59">
        <f>J7-SUM(D23:D27)</f>
        <v>0</v>
      </c>
      <c r="E28" s="88">
        <f t="shared" si="5"/>
        <v>0</v>
      </c>
      <c r="F28" s="66"/>
      <c r="G28" s="66"/>
    </row>
    <row r="29" spans="1:16" ht="13.5" thickBot="1" x14ac:dyDescent="0.25">
      <c r="A29" s="54"/>
      <c r="B29" s="54"/>
      <c r="C29" s="125" t="s">
        <v>22</v>
      </c>
      <c r="D29" s="38">
        <f>SUM(D23:D28)</f>
        <v>5</v>
      </c>
      <c r="E29" s="67">
        <f>SUM(E23:E28)</f>
        <v>1</v>
      </c>
      <c r="F29" s="55"/>
      <c r="G29" s="55"/>
    </row>
    <row r="30" spans="1:16" ht="13.5" thickBot="1" x14ac:dyDescent="0.25">
      <c r="A30" s="57"/>
      <c r="B30" s="57"/>
      <c r="C30" s="57"/>
      <c r="D30" s="49"/>
      <c r="E30" s="141" t="s">
        <v>13</v>
      </c>
      <c r="F30" s="142"/>
      <c r="G30" s="40">
        <f>(1*$D$23+2*$D$24+3*$D$25+4*$D$26+5*$D$27)/($D$23+$D$24+$D$25+$D$26+$D$27)</f>
        <v>4.4000000000000004</v>
      </c>
    </row>
    <row r="31" spans="1:16" x14ac:dyDescent="0.2">
      <c r="A31" s="57"/>
      <c r="B31" s="57"/>
      <c r="C31" s="57"/>
      <c r="D31" s="49"/>
      <c r="E31" s="89"/>
      <c r="F31" s="89"/>
      <c r="G31" s="90"/>
    </row>
    <row r="32" spans="1:16" x14ac:dyDescent="0.2">
      <c r="A32" s="5"/>
      <c r="B32" s="5"/>
      <c r="C32" s="5"/>
      <c r="D32" s="5"/>
      <c r="E32" s="5"/>
    </row>
    <row r="33" spans="1:9" x14ac:dyDescent="0.2">
      <c r="A33" s="14" t="s">
        <v>48</v>
      </c>
      <c r="B33" s="14"/>
      <c r="C33" s="14"/>
      <c r="D33" s="14"/>
      <c r="E33" s="5"/>
    </row>
    <row r="34" spans="1:9" x14ac:dyDescent="0.2">
      <c r="A34" s="14"/>
      <c r="B34" s="14"/>
      <c r="C34" s="137" t="s">
        <v>25</v>
      </c>
      <c r="D34" s="137"/>
      <c r="E34" s="137"/>
      <c r="F34" s="123" t="s">
        <v>18</v>
      </c>
      <c r="G34" s="116" t="s">
        <v>19</v>
      </c>
      <c r="H34" s="14"/>
      <c r="I34" s="14"/>
    </row>
    <row r="35" spans="1:9" x14ac:dyDescent="0.2">
      <c r="C35" s="163" t="s">
        <v>26</v>
      </c>
      <c r="D35" s="163"/>
      <c r="E35" s="163"/>
      <c r="F35" s="4">
        <f>COUNTA(obrada!D11:H11)</f>
        <v>4</v>
      </c>
      <c r="G35" s="7">
        <f>F35/$F$39</f>
        <v>0.8</v>
      </c>
    </row>
    <row r="36" spans="1:9" x14ac:dyDescent="0.2">
      <c r="C36" s="163" t="s">
        <v>27</v>
      </c>
      <c r="D36" s="163"/>
      <c r="E36" s="163"/>
      <c r="F36" s="4">
        <f>COUNTA(obrada!D12:H12)</f>
        <v>1</v>
      </c>
      <c r="G36" s="7">
        <f>F36/$F$39</f>
        <v>0.2</v>
      </c>
    </row>
    <row r="37" spans="1:9" x14ac:dyDescent="0.2">
      <c r="C37" s="163" t="s">
        <v>28</v>
      </c>
      <c r="D37" s="163"/>
      <c r="E37" s="163"/>
      <c r="F37" s="4">
        <f>COUNTA(obrada!D13:H13)</f>
        <v>0</v>
      </c>
      <c r="G37" s="7">
        <f>F37/$F$39</f>
        <v>0</v>
      </c>
    </row>
    <row r="38" spans="1:9" x14ac:dyDescent="0.2">
      <c r="C38" s="151" t="s">
        <v>24</v>
      </c>
      <c r="D38" s="152"/>
      <c r="E38" s="153"/>
      <c r="F38" s="4">
        <f>J7-SUM(F35:F37)</f>
        <v>0</v>
      </c>
      <c r="G38" s="7">
        <f>F38/$F$39</f>
        <v>0</v>
      </c>
    </row>
    <row r="39" spans="1:9" x14ac:dyDescent="0.2">
      <c r="E39" s="122" t="s">
        <v>22</v>
      </c>
      <c r="F39" s="38">
        <f>SUM(F35:F38)</f>
        <v>5</v>
      </c>
      <c r="G39" s="86">
        <f>SUM(G35:G38)</f>
        <v>1</v>
      </c>
    </row>
    <row r="40" spans="1:9" x14ac:dyDescent="0.2">
      <c r="E40" s="49"/>
      <c r="F40" s="49"/>
      <c r="G40" s="55"/>
    </row>
    <row r="41" spans="1:9" x14ac:dyDescent="0.2">
      <c r="A41" s="14" t="s">
        <v>40</v>
      </c>
      <c r="B41" s="14"/>
      <c r="C41" s="14"/>
      <c r="D41" s="14"/>
      <c r="E41" s="14"/>
      <c r="F41" s="24"/>
      <c r="G41" s="24"/>
      <c r="H41" s="24"/>
      <c r="I41" s="24"/>
    </row>
    <row r="42" spans="1:9" x14ac:dyDescent="0.2">
      <c r="A42" s="50"/>
      <c r="B42" s="115" t="str">
        <f t="shared" ref="B42:B47" si="6">B13</f>
        <v>Редни бр.</v>
      </c>
      <c r="C42" s="140" t="s">
        <v>20</v>
      </c>
      <c r="D42" s="140"/>
      <c r="E42" s="140"/>
      <c r="F42" s="119" t="s">
        <v>18</v>
      </c>
      <c r="G42" s="120" t="s">
        <v>19</v>
      </c>
      <c r="H42" s="24"/>
      <c r="I42" s="24"/>
    </row>
    <row r="43" spans="1:9" ht="12.75" customHeight="1" x14ac:dyDescent="0.2">
      <c r="A43" s="132" t="str">
        <f>A14</f>
        <v>ОБАВЕЗНИ ПРЕДМЕТИ</v>
      </c>
      <c r="B43" s="121">
        <f t="shared" si="6"/>
        <v>1</v>
      </c>
      <c r="C43" s="134" t="str">
        <f>C14</f>
        <v>Општа педагогија</v>
      </c>
      <c r="D43" s="134"/>
      <c r="E43" s="134"/>
      <c r="F43" s="4">
        <f>COUNTA(obrada!D15:H15)</f>
        <v>1</v>
      </c>
      <c r="G43" s="6">
        <f t="shared" ref="G43:G48" si="7">F43/$F$49</f>
        <v>0.16666666666666666</v>
      </c>
      <c r="H43" s="51"/>
    </row>
    <row r="44" spans="1:9" x14ac:dyDescent="0.2">
      <c r="A44" s="132"/>
      <c r="B44" s="121">
        <f t="shared" si="6"/>
        <v>2</v>
      </c>
      <c r="C44" s="134" t="str">
        <f>C15</f>
        <v>Епидемиологија</v>
      </c>
      <c r="D44" s="134"/>
      <c r="E44" s="134"/>
      <c r="F44" s="4">
        <f>COUNTA(obrada!D16:H16)</f>
        <v>1</v>
      </c>
      <c r="G44" s="6">
        <f t="shared" si="7"/>
        <v>0.16666666666666666</v>
      </c>
      <c r="H44" s="51"/>
    </row>
    <row r="45" spans="1:9" x14ac:dyDescent="0.2">
      <c r="A45" s="132"/>
      <c r="B45" s="121">
        <f t="shared" si="6"/>
        <v>3</v>
      </c>
      <c r="C45" s="134" t="str">
        <f>C16</f>
        <v>Телесни развој и здравствено васпитање</v>
      </c>
      <c r="D45" s="134"/>
      <c r="E45" s="134"/>
      <c r="F45" s="4">
        <f>COUNTA(obrada!D17:H17)</f>
        <v>2</v>
      </c>
      <c r="G45" s="6">
        <f t="shared" si="7"/>
        <v>0.33333333333333331</v>
      </c>
      <c r="H45" s="51"/>
    </row>
    <row r="46" spans="1:9" x14ac:dyDescent="0.2">
      <c r="A46" s="132"/>
      <c r="B46" s="121">
        <f t="shared" si="6"/>
        <v>4</v>
      </c>
      <c r="C46" s="134" t="str">
        <f>C17</f>
        <v>Информатика са рачунарством</v>
      </c>
      <c r="D46" s="134"/>
      <c r="E46" s="134"/>
      <c r="F46" s="4">
        <f>COUNTA(obrada!D18:H18)</f>
        <v>0</v>
      </c>
      <c r="G46" s="6">
        <f t="shared" si="7"/>
        <v>0</v>
      </c>
      <c r="H46" s="51"/>
    </row>
    <row r="47" spans="1:9" x14ac:dyDescent="0.2">
      <c r="A47" s="132"/>
      <c r="B47" s="121">
        <f t="shared" si="6"/>
        <v>5</v>
      </c>
      <c r="C47" s="133" t="str">
        <f>C18</f>
        <v>Стручна пракса 1</v>
      </c>
      <c r="D47" s="133"/>
      <c r="E47" s="133"/>
      <c r="F47" s="4">
        <f>COUNTA(obrada!D19:H19)</f>
        <v>1</v>
      </c>
      <c r="G47" s="6">
        <f t="shared" si="7"/>
        <v>0.16666666666666666</v>
      </c>
      <c r="H47" s="51"/>
    </row>
    <row r="48" spans="1:9" x14ac:dyDescent="0.2">
      <c r="A48" s="132"/>
      <c r="B48" s="121">
        <v>7</v>
      </c>
      <c r="C48" s="133" t="s">
        <v>35</v>
      </c>
      <c r="D48" s="133"/>
      <c r="E48" s="133"/>
      <c r="F48" s="4">
        <f>COUNTA(obrada!D20:H20)</f>
        <v>1</v>
      </c>
      <c r="G48" s="6">
        <f t="shared" si="7"/>
        <v>0.16666666666666666</v>
      </c>
      <c r="H48" s="51"/>
    </row>
    <row r="49" spans="1:9" x14ac:dyDescent="0.2">
      <c r="C49" s="135" t="s">
        <v>42</v>
      </c>
      <c r="D49" s="135"/>
      <c r="E49" s="135"/>
      <c r="F49" s="38">
        <f>SUM(F43:F48)</f>
        <v>6</v>
      </c>
      <c r="G49" s="67">
        <f>SUM(G43:G48)</f>
        <v>0.99999999999999989</v>
      </c>
      <c r="H49" s="51"/>
    </row>
    <row r="50" spans="1:9" x14ac:dyDescent="0.2">
      <c r="C50" s="53"/>
      <c r="D50" s="53"/>
      <c r="E50" s="53"/>
      <c r="F50" s="49"/>
      <c r="G50" s="69"/>
      <c r="H50" s="51"/>
    </row>
    <row r="51" spans="1:9" x14ac:dyDescent="0.2">
      <c r="A51" s="14" t="s">
        <v>39</v>
      </c>
      <c r="B51" s="14"/>
      <c r="C51" s="14"/>
      <c r="D51" s="14"/>
      <c r="E51" s="14"/>
      <c r="F51" s="14"/>
      <c r="G51" s="24"/>
      <c r="H51" s="24"/>
      <c r="I51" s="24"/>
    </row>
    <row r="52" spans="1:9" x14ac:dyDescent="0.2">
      <c r="A52" s="41"/>
      <c r="B52" s="117" t="str">
        <f t="shared" ref="B52:B57" si="8">B13</f>
        <v>Редни бр.</v>
      </c>
      <c r="C52" s="140" t="s">
        <v>20</v>
      </c>
      <c r="D52" s="140"/>
      <c r="E52" s="140"/>
      <c r="F52" s="119" t="s">
        <v>18</v>
      </c>
      <c r="G52" s="120" t="s">
        <v>19</v>
      </c>
      <c r="H52" s="24"/>
      <c r="I52" s="24"/>
    </row>
    <row r="53" spans="1:9" ht="12.75" customHeight="1" x14ac:dyDescent="0.2">
      <c r="A53" s="132" t="str">
        <f>A14</f>
        <v>ОБАВЕЗНИ ПРЕДМЕТИ</v>
      </c>
      <c r="B53" s="118">
        <f t="shared" si="8"/>
        <v>1</v>
      </c>
      <c r="C53" s="134" t="str">
        <f>C14</f>
        <v>Општа педагогија</v>
      </c>
      <c r="D53" s="134"/>
      <c r="E53" s="134"/>
      <c r="F53" s="4">
        <f>COUNTA(obrada!D22:H22)</f>
        <v>0</v>
      </c>
      <c r="G53" s="6">
        <f t="shared" ref="G53:G58" si="9">F53/$F$59</f>
        <v>0</v>
      </c>
      <c r="H53" s="43"/>
    </row>
    <row r="54" spans="1:9" x14ac:dyDescent="0.2">
      <c r="A54" s="132"/>
      <c r="B54" s="118">
        <f t="shared" si="8"/>
        <v>2</v>
      </c>
      <c r="C54" s="134" t="str">
        <f>C15</f>
        <v>Епидемиологија</v>
      </c>
      <c r="D54" s="134"/>
      <c r="E54" s="134"/>
      <c r="F54" s="4">
        <f>COUNTA(obrada!D23:H23)</f>
        <v>0</v>
      </c>
      <c r="G54" s="6">
        <f t="shared" si="9"/>
        <v>0</v>
      </c>
      <c r="H54" s="43"/>
    </row>
    <row r="55" spans="1:9" x14ac:dyDescent="0.2">
      <c r="A55" s="132"/>
      <c r="B55" s="118">
        <f t="shared" si="8"/>
        <v>3</v>
      </c>
      <c r="C55" s="134" t="str">
        <f>C16</f>
        <v>Телесни развој и здравствено васпитање</v>
      </c>
      <c r="D55" s="134"/>
      <c r="E55" s="134"/>
      <c r="F55" s="4">
        <f>COUNTA(obrada!D24:H24)</f>
        <v>0</v>
      </c>
      <c r="G55" s="6">
        <f t="shared" si="9"/>
        <v>0</v>
      </c>
      <c r="H55" s="43"/>
    </row>
    <row r="56" spans="1:9" x14ac:dyDescent="0.2">
      <c r="A56" s="132"/>
      <c r="B56" s="118">
        <f t="shared" si="8"/>
        <v>4</v>
      </c>
      <c r="C56" s="134" t="str">
        <f>C17</f>
        <v>Информатика са рачунарством</v>
      </c>
      <c r="D56" s="134"/>
      <c r="E56" s="134"/>
      <c r="F56" s="4">
        <f>COUNTA(obrada!D25:H25)</f>
        <v>3</v>
      </c>
      <c r="G56" s="6">
        <f t="shared" si="9"/>
        <v>0.6</v>
      </c>
      <c r="H56" s="43"/>
    </row>
    <row r="57" spans="1:9" x14ac:dyDescent="0.2">
      <c r="A57" s="132"/>
      <c r="B57" s="118">
        <f t="shared" si="8"/>
        <v>5</v>
      </c>
      <c r="C57" s="133" t="str">
        <f>C18</f>
        <v>Стручна пракса 1</v>
      </c>
      <c r="D57" s="133"/>
      <c r="E57" s="133"/>
      <c r="F57" s="4">
        <f>COUNTA(obrada!D26:H26)</f>
        <v>0</v>
      </c>
      <c r="G57" s="6">
        <f t="shared" si="9"/>
        <v>0</v>
      </c>
      <c r="H57" s="43"/>
    </row>
    <row r="58" spans="1:9" x14ac:dyDescent="0.2">
      <c r="A58" s="132"/>
      <c r="B58" s="118">
        <v>7</v>
      </c>
      <c r="C58" s="133" t="s">
        <v>35</v>
      </c>
      <c r="D58" s="133"/>
      <c r="E58" s="133"/>
      <c r="F58" s="4">
        <f>COUNTA(obrada!D27:H27)</f>
        <v>2</v>
      </c>
      <c r="G58" s="6">
        <f t="shared" si="9"/>
        <v>0.4</v>
      </c>
      <c r="H58" s="43"/>
    </row>
    <row r="59" spans="1:9" x14ac:dyDescent="0.2">
      <c r="C59" s="135" t="s">
        <v>42</v>
      </c>
      <c r="D59" s="135"/>
      <c r="E59" s="135"/>
      <c r="F59" s="38">
        <f>SUM(F53:F58)</f>
        <v>5</v>
      </c>
      <c r="G59" s="67">
        <f>SUM(G53:G58)</f>
        <v>1</v>
      </c>
    </row>
    <row r="60" spans="1:9" x14ac:dyDescent="0.2">
      <c r="C60" s="60"/>
      <c r="D60" s="60"/>
      <c r="E60" s="53"/>
      <c r="F60" s="49"/>
      <c r="G60" s="69"/>
    </row>
    <row r="61" spans="1:9" x14ac:dyDescent="0.2">
      <c r="A61" s="68" t="s">
        <v>38</v>
      </c>
      <c r="B61" s="68"/>
      <c r="C61" s="68"/>
      <c r="D61" s="68"/>
      <c r="E61" s="68"/>
      <c r="F61" s="68"/>
      <c r="G61" s="68"/>
    </row>
    <row r="62" spans="1:9" x14ac:dyDescent="0.2">
      <c r="A62" s="143" t="s">
        <v>25</v>
      </c>
      <c r="B62" s="143"/>
      <c r="C62" s="143"/>
      <c r="D62" s="143"/>
      <c r="E62" s="144"/>
      <c r="F62" s="116" t="s">
        <v>18</v>
      </c>
      <c r="G62" s="116" t="s">
        <v>19</v>
      </c>
    </row>
    <row r="63" spans="1:9" x14ac:dyDescent="0.2">
      <c r="A63" s="138" t="s">
        <v>4</v>
      </c>
      <c r="B63" s="139"/>
      <c r="C63" s="139"/>
      <c r="D63" s="139"/>
      <c r="E63" s="139"/>
      <c r="F63" s="78">
        <f>COUNTA(obrada!D29:H29)</f>
        <v>4</v>
      </c>
      <c r="G63" s="6">
        <f>F63/$F$67</f>
        <v>0.8</v>
      </c>
      <c r="H63" s="97"/>
      <c r="I63" s="11"/>
    </row>
    <row r="64" spans="1:9" x14ac:dyDescent="0.2">
      <c r="A64" s="138" t="s">
        <v>5</v>
      </c>
      <c r="B64" s="139"/>
      <c r="C64" s="139"/>
      <c r="D64" s="139"/>
      <c r="E64" s="139"/>
      <c r="F64" s="78">
        <f>COUNTA(obrada!D30:H30)</f>
        <v>1</v>
      </c>
      <c r="G64" s="6">
        <f t="shared" ref="G64:G65" si="10">F64/$F$67</f>
        <v>0.2</v>
      </c>
      <c r="H64" s="97"/>
      <c r="I64" s="11"/>
    </row>
    <row r="65" spans="1:19" x14ac:dyDescent="0.2">
      <c r="A65" s="138" t="s">
        <v>6</v>
      </c>
      <c r="B65" s="139"/>
      <c r="C65" s="139"/>
      <c r="D65" s="139"/>
      <c r="E65" s="139"/>
      <c r="F65" s="78">
        <f>COUNTA(obrada!D31:H31)</f>
        <v>0</v>
      </c>
      <c r="G65" s="6">
        <f t="shared" si="10"/>
        <v>0</v>
      </c>
      <c r="H65" s="97"/>
      <c r="I65" s="11"/>
    </row>
    <row r="66" spans="1:19" x14ac:dyDescent="0.2">
      <c r="A66" s="156" t="s">
        <v>49</v>
      </c>
      <c r="B66" s="157"/>
      <c r="C66" s="157"/>
      <c r="D66" s="157"/>
      <c r="E66" s="157"/>
      <c r="F66" s="78">
        <f>J7-SUM(F63:F65)</f>
        <v>0</v>
      </c>
      <c r="G66" s="6" t="e">
        <f t="shared" ref="G66" si="11">F66/$F$66</f>
        <v>#DIV/0!</v>
      </c>
      <c r="H66" s="128"/>
      <c r="I66" s="11"/>
    </row>
    <row r="67" spans="1:19" x14ac:dyDescent="0.2">
      <c r="E67" s="122" t="s">
        <v>22</v>
      </c>
      <c r="F67" s="71">
        <f>SUM(F63:F66)</f>
        <v>5</v>
      </c>
      <c r="G67" s="87" t="e">
        <f>SUM(G63:G66)</f>
        <v>#DIV/0!</v>
      </c>
      <c r="H67" s="98"/>
      <c r="I67" s="69"/>
    </row>
    <row r="69" spans="1:19" x14ac:dyDescent="0.2">
      <c r="A69" s="14" t="s">
        <v>41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</row>
    <row r="70" spans="1:19" x14ac:dyDescent="0.2">
      <c r="A70" s="162" t="s">
        <v>3</v>
      </c>
      <c r="B70" s="162"/>
      <c r="C70" s="162"/>
      <c r="D70" s="155" t="s">
        <v>45</v>
      </c>
      <c r="E70" s="143"/>
      <c r="F70" s="143"/>
      <c r="G70" s="143"/>
      <c r="H70" s="143"/>
      <c r="I70" s="158" t="s">
        <v>13</v>
      </c>
      <c r="J70" s="14"/>
      <c r="K70" s="12"/>
      <c r="L70" s="41"/>
      <c r="M70" s="41"/>
      <c r="N70" s="63"/>
      <c r="O70" s="63"/>
      <c r="P70" s="63"/>
    </row>
    <row r="71" spans="1:19" ht="12.75" customHeight="1" x14ac:dyDescent="0.2">
      <c r="A71" s="162"/>
      <c r="B71" s="162"/>
      <c r="C71" s="162"/>
      <c r="D71" s="107" t="s">
        <v>7</v>
      </c>
      <c r="E71" s="107" t="s">
        <v>8</v>
      </c>
      <c r="F71" s="108" t="s">
        <v>47</v>
      </c>
      <c r="G71" s="107" t="s">
        <v>10</v>
      </c>
      <c r="H71" s="108" t="s">
        <v>44</v>
      </c>
      <c r="I71" s="158"/>
      <c r="J71" s="105"/>
      <c r="K71" s="79"/>
      <c r="L71" s="14"/>
      <c r="M71" s="14"/>
      <c r="N71" s="63"/>
      <c r="O71" s="63"/>
      <c r="P71" s="63"/>
    </row>
    <row r="72" spans="1:19" x14ac:dyDescent="0.2">
      <c r="A72" s="134" t="str">
        <f>C14</f>
        <v>Општа педагогија</v>
      </c>
      <c r="B72" s="134"/>
      <c r="C72" s="134"/>
      <c r="D72" s="104">
        <f>'obrada poslednjeg pitanja'!F5</f>
        <v>4.4000000000000004</v>
      </c>
      <c r="E72" s="104">
        <f>'obrada poslednjeg pitanja'!F14</f>
        <v>4.4000000000000004</v>
      </c>
      <c r="F72" s="201">
        <f>'obrada poslednjeg pitanja'!F23</f>
        <v>4</v>
      </c>
      <c r="G72" s="104">
        <f>'obrada poslednjeg pitanja'!F32</f>
        <v>5</v>
      </c>
      <c r="H72" s="201">
        <f>'obrada poslednjeg pitanja'!F41</f>
        <v>4.8</v>
      </c>
      <c r="I72" s="106">
        <f>AVERAGE(D72:H72)</f>
        <v>4.5200000000000005</v>
      </c>
      <c r="J72" s="30"/>
      <c r="K72" s="80"/>
      <c r="L72" s="30"/>
      <c r="M72" s="30"/>
      <c r="N72" s="61"/>
      <c r="O72" s="61"/>
      <c r="P72" s="62"/>
    </row>
    <row r="73" spans="1:19" x14ac:dyDescent="0.2">
      <c r="A73" s="134" t="str">
        <f>C15</f>
        <v>Епидемиологија</v>
      </c>
      <c r="B73" s="134"/>
      <c r="C73" s="134"/>
      <c r="D73" s="104">
        <f>'obrada poslednjeg pitanja'!F6</f>
        <v>4.2</v>
      </c>
      <c r="E73" s="104">
        <f>'obrada poslednjeg pitanja'!F15</f>
        <v>4</v>
      </c>
      <c r="F73" s="201">
        <f>'obrada poslednjeg pitanja'!F24</f>
        <v>4.2</v>
      </c>
      <c r="G73" s="104">
        <f>'obrada poslednjeg pitanja'!F33</f>
        <v>4.2</v>
      </c>
      <c r="H73" s="201">
        <f>'obrada poslednjeg pitanja'!F42</f>
        <v>4.2</v>
      </c>
      <c r="I73" s="106">
        <f t="shared" ref="I73:I76" si="12">AVERAGE(D73:H73)</f>
        <v>4.1599999999999993</v>
      </c>
      <c r="J73" s="30"/>
      <c r="K73" s="80"/>
      <c r="L73" s="30"/>
      <c r="M73" s="30"/>
      <c r="N73" s="61"/>
      <c r="O73" s="61"/>
      <c r="P73" s="62"/>
    </row>
    <row r="74" spans="1:19" x14ac:dyDescent="0.2">
      <c r="A74" s="134" t="str">
        <f>C16</f>
        <v>Телесни развој и здравствено васпитање</v>
      </c>
      <c r="B74" s="134"/>
      <c r="C74" s="134"/>
      <c r="D74" s="104">
        <f>'obrada poslednjeg pitanja'!F7</f>
        <v>5</v>
      </c>
      <c r="E74" s="104">
        <f>'obrada poslednjeg pitanja'!F16</f>
        <v>5</v>
      </c>
      <c r="F74" s="201">
        <f>'obrada poslednjeg pitanja'!F25</f>
        <v>5</v>
      </c>
      <c r="G74" s="104">
        <f>'obrada poslednjeg pitanja'!F34</f>
        <v>5</v>
      </c>
      <c r="H74" s="201">
        <f>'obrada poslednjeg pitanja'!F43</f>
        <v>5</v>
      </c>
      <c r="I74" s="106">
        <f t="shared" si="12"/>
        <v>5</v>
      </c>
      <c r="J74" s="30"/>
      <c r="K74" s="80"/>
      <c r="L74" s="30"/>
      <c r="M74" s="30"/>
      <c r="N74" s="61"/>
      <c r="O74" s="61"/>
      <c r="P74" s="62"/>
    </row>
    <row r="75" spans="1:19" x14ac:dyDescent="0.2">
      <c r="A75" s="134" t="str">
        <f>C17</f>
        <v>Информатика са рачунарством</v>
      </c>
      <c r="B75" s="134"/>
      <c r="C75" s="134"/>
      <c r="D75" s="104">
        <f>'obrada poslednjeg pitanja'!F8</f>
        <v>4.2</v>
      </c>
      <c r="E75" s="104">
        <f>'obrada poslednjeg pitanja'!F17</f>
        <v>4.5999999999999996</v>
      </c>
      <c r="F75" s="201">
        <f>'obrada poslednjeg pitanja'!F26</f>
        <v>4</v>
      </c>
      <c r="G75" s="104">
        <f>'obrada poslednjeg pitanja'!F35</f>
        <v>4</v>
      </c>
      <c r="H75" s="201">
        <f>'obrada poslednjeg pitanja'!F44</f>
        <v>4.4000000000000004</v>
      </c>
      <c r="I75" s="106">
        <f t="shared" si="12"/>
        <v>4.24</v>
      </c>
      <c r="J75" s="30"/>
      <c r="K75" s="80"/>
      <c r="L75" s="30"/>
      <c r="M75" s="30"/>
      <c r="N75" s="61"/>
      <c r="O75" s="61"/>
      <c r="P75" s="62"/>
    </row>
    <row r="76" spans="1:19" ht="12.75" customHeight="1" x14ac:dyDescent="0.2">
      <c r="A76" s="134" t="str">
        <f>C18</f>
        <v>Стручна пракса 1</v>
      </c>
      <c r="B76" s="134"/>
      <c r="C76" s="134"/>
      <c r="D76" s="104">
        <f>'obrada poslednjeg pitanja'!F9</f>
        <v>5</v>
      </c>
      <c r="E76" s="104">
        <f>'obrada poslednjeg pitanja'!F18</f>
        <v>5</v>
      </c>
      <c r="F76" s="201">
        <f>'obrada poslednjeg pitanja'!F27</f>
        <v>5</v>
      </c>
      <c r="G76" s="104">
        <f>'obrada poslednjeg pitanja'!F36</f>
        <v>5</v>
      </c>
      <c r="H76" s="201">
        <f>'obrada poslednjeg pitanja'!F45</f>
        <v>5</v>
      </c>
      <c r="I76" s="106">
        <f t="shared" si="12"/>
        <v>5</v>
      </c>
      <c r="J76" s="30"/>
      <c r="K76" s="80"/>
      <c r="L76" s="30"/>
      <c r="M76" s="30"/>
      <c r="N76" s="61"/>
      <c r="O76" s="61"/>
      <c r="P76" s="62"/>
      <c r="R76" s="20"/>
      <c r="S76" s="20"/>
    </row>
    <row r="77" spans="1:19" ht="12.75" customHeight="1" x14ac:dyDescent="0.2">
      <c r="A77" s="131" t="s">
        <v>46</v>
      </c>
      <c r="B77" s="131"/>
      <c r="C77" s="131"/>
      <c r="D77" s="106">
        <f>AVERAGE(D72:D76)</f>
        <v>4.5600000000000005</v>
      </c>
      <c r="E77" s="106">
        <f>AVERAGE(E72:E76)</f>
        <v>4.5999999999999996</v>
      </c>
      <c r="F77" s="106">
        <f>AVERAGE(F72:F76)</f>
        <v>4.4399999999999995</v>
      </c>
      <c r="G77" s="106">
        <f>AVERAGE(G72:G76)</f>
        <v>4.6399999999999997</v>
      </c>
      <c r="H77" s="106">
        <f>AVERAGE(H72:H76)</f>
        <v>4.68</v>
      </c>
      <c r="I77" s="109">
        <f>AVERAGE(D77:H77)</f>
        <v>4.5839999999999996</v>
      </c>
      <c r="J77" s="80"/>
      <c r="K77" s="80"/>
      <c r="L77" s="30"/>
      <c r="M77" s="30"/>
      <c r="N77" s="61"/>
      <c r="O77" s="61"/>
      <c r="P77" s="62"/>
      <c r="R77" s="20"/>
      <c r="S77" s="20"/>
    </row>
    <row r="78" spans="1:19" x14ac:dyDescent="0.2">
      <c r="R78" s="9"/>
    </row>
    <row r="79" spans="1:19" x14ac:dyDescent="0.2">
      <c r="A79" s="162" t="s">
        <v>3</v>
      </c>
      <c r="B79" s="162"/>
      <c r="C79" s="162"/>
      <c r="D79" s="137" t="s">
        <v>34</v>
      </c>
      <c r="E79" s="137"/>
      <c r="F79" s="137"/>
      <c r="G79" s="137"/>
      <c r="H79" s="137"/>
      <c r="I79" s="14"/>
      <c r="J79" s="14"/>
      <c r="K79" s="14"/>
      <c r="L79" s="14"/>
      <c r="M79" s="14"/>
    </row>
    <row r="80" spans="1:19" ht="12.75" customHeight="1" x14ac:dyDescent="0.2">
      <c r="A80" s="162"/>
      <c r="B80" s="162"/>
      <c r="C80" s="162"/>
      <c r="D80" s="107" t="s">
        <v>7</v>
      </c>
      <c r="E80" s="107" t="s">
        <v>8</v>
      </c>
      <c r="F80" s="108" t="s">
        <v>47</v>
      </c>
      <c r="G80" s="107" t="s">
        <v>10</v>
      </c>
      <c r="H80" s="108" t="s">
        <v>44</v>
      </c>
      <c r="I80" s="14"/>
      <c r="J80" s="14"/>
      <c r="K80" s="79"/>
      <c r="L80" s="49"/>
      <c r="M80" s="49"/>
    </row>
    <row r="81" spans="1:13" x14ac:dyDescent="0.2">
      <c r="A81" s="134" t="str">
        <f>C14</f>
        <v>Општа педагогија</v>
      </c>
      <c r="B81" s="134"/>
      <c r="C81" s="134"/>
      <c r="D81" s="111">
        <f>SUM('obrada poslednjeg pitanja'!A5:E5)</f>
        <v>5</v>
      </c>
      <c r="E81" s="111">
        <f>SUM('obrada poslednjeg pitanja'!A14:E14)</f>
        <v>5</v>
      </c>
      <c r="F81" s="111">
        <f>SUM('obrada poslednjeg pitanja'!A23:E23)</f>
        <v>5</v>
      </c>
      <c r="G81" s="111">
        <f>SUM('obrada poslednjeg pitanja'!A32:E32)</f>
        <v>5</v>
      </c>
      <c r="H81" s="111">
        <f>SUM('obrada poslednjeg pitanja'!A41:E41)</f>
        <v>5</v>
      </c>
      <c r="I81" s="14"/>
      <c r="J81" s="14"/>
      <c r="K81" s="110"/>
      <c r="L81" s="49"/>
      <c r="M81" s="49"/>
    </row>
    <row r="82" spans="1:13" x14ac:dyDescent="0.2">
      <c r="A82" s="134" t="str">
        <f>C15</f>
        <v>Епидемиологија</v>
      </c>
      <c r="B82" s="134"/>
      <c r="C82" s="134"/>
      <c r="D82" s="111">
        <f>SUM('obrada poslednjeg pitanja'!A6:E6)</f>
        <v>5</v>
      </c>
      <c r="E82" s="111">
        <f>SUM('obrada poslednjeg pitanja'!A15:E15)</f>
        <v>5</v>
      </c>
      <c r="F82" s="111">
        <f>SUM('obrada poslednjeg pitanja'!A24:E24)</f>
        <v>5</v>
      </c>
      <c r="G82" s="111">
        <f>SUM('obrada poslednjeg pitanja'!A33:E33)</f>
        <v>5</v>
      </c>
      <c r="H82" s="111">
        <f>SUM('obrada poslednjeg pitanja'!A42:E42)</f>
        <v>5</v>
      </c>
      <c r="I82" s="14"/>
      <c r="J82" s="14"/>
      <c r="K82" s="110"/>
      <c r="L82" s="49"/>
      <c r="M82" s="49"/>
    </row>
    <row r="83" spans="1:13" x14ac:dyDescent="0.2">
      <c r="A83" s="134" t="str">
        <f>C16</f>
        <v>Телесни развој и здравствено васпитање</v>
      </c>
      <c r="B83" s="134"/>
      <c r="C83" s="134"/>
      <c r="D83" s="111">
        <f>SUM('obrada poslednjeg pitanja'!A7:E7)</f>
        <v>5</v>
      </c>
      <c r="E83" s="111">
        <f>SUM('obrada poslednjeg pitanja'!A16:E16)</f>
        <v>5</v>
      </c>
      <c r="F83" s="111">
        <f>SUM('obrada poslednjeg pitanja'!A25:E25)</f>
        <v>5</v>
      </c>
      <c r="G83" s="111">
        <f>SUM('obrada poslednjeg pitanja'!A34:E34)</f>
        <v>5</v>
      </c>
      <c r="H83" s="111">
        <f>SUM('obrada poslednjeg pitanja'!A43:E43)</f>
        <v>5</v>
      </c>
      <c r="I83" s="14"/>
      <c r="J83" s="14"/>
      <c r="K83" s="110"/>
      <c r="L83" s="49"/>
      <c r="M83" s="49"/>
    </row>
    <row r="84" spans="1:13" x14ac:dyDescent="0.2">
      <c r="A84" s="134" t="str">
        <f>C17</f>
        <v>Информатика са рачунарством</v>
      </c>
      <c r="B84" s="134"/>
      <c r="C84" s="134"/>
      <c r="D84" s="111">
        <f>SUM('obrada poslednjeg pitanja'!A8:E8)</f>
        <v>5</v>
      </c>
      <c r="E84" s="111">
        <f>SUM('obrada poslednjeg pitanja'!A17:E17)</f>
        <v>5</v>
      </c>
      <c r="F84" s="111">
        <f>SUM('obrada poslednjeg pitanja'!A26:E26)</f>
        <v>5</v>
      </c>
      <c r="G84" s="111">
        <f>SUM('obrada poslednjeg pitanja'!A35:E35)</f>
        <v>5</v>
      </c>
      <c r="H84" s="111">
        <f>SUM('obrada poslednjeg pitanja'!A44:E44)</f>
        <v>5</v>
      </c>
      <c r="I84" s="14"/>
      <c r="J84" s="14"/>
      <c r="K84" s="110"/>
      <c r="L84" s="49"/>
      <c r="M84" s="49"/>
    </row>
    <row r="85" spans="1:13" x14ac:dyDescent="0.2">
      <c r="A85" s="134" t="str">
        <f>C18</f>
        <v>Стручна пракса 1</v>
      </c>
      <c r="B85" s="134"/>
      <c r="C85" s="134"/>
      <c r="D85" s="111">
        <f>SUM('obrada poslednjeg pitanja'!A9:E9)</f>
        <v>5</v>
      </c>
      <c r="E85" s="111">
        <f>SUM('obrada poslednjeg pitanja'!A18:E18)</f>
        <v>5</v>
      </c>
      <c r="F85" s="111">
        <f>SUM('obrada poslednjeg pitanja'!A27:E27)</f>
        <v>5</v>
      </c>
      <c r="G85" s="111">
        <f>SUM('obrada poslednjeg pitanja'!A36:E36)</f>
        <v>5</v>
      </c>
      <c r="H85" s="111">
        <f>SUM('obrada poslednjeg pitanja'!A45:E45)</f>
        <v>5</v>
      </c>
      <c r="I85" s="14"/>
      <c r="J85" s="14"/>
      <c r="K85" s="110"/>
      <c r="L85" s="49"/>
      <c r="M85" s="49"/>
    </row>
    <row r="87" spans="1:13" x14ac:dyDescent="0.2">
      <c r="A87" s="162" t="s">
        <v>3</v>
      </c>
      <c r="B87" s="162"/>
      <c r="C87" s="162"/>
      <c r="D87" s="137" t="s">
        <v>43</v>
      </c>
      <c r="E87" s="137"/>
      <c r="F87" s="137"/>
      <c r="G87" s="137"/>
      <c r="H87" s="137"/>
      <c r="I87" s="14"/>
      <c r="J87" s="14"/>
      <c r="K87" s="12"/>
      <c r="L87" s="14"/>
      <c r="M87" s="14"/>
    </row>
    <row r="88" spans="1:13" ht="12.75" customHeight="1" x14ac:dyDescent="0.2">
      <c r="A88" s="162"/>
      <c r="B88" s="162"/>
      <c r="C88" s="162"/>
      <c r="D88" s="107" t="s">
        <v>7</v>
      </c>
      <c r="E88" s="107" t="s">
        <v>8</v>
      </c>
      <c r="F88" s="108" t="s">
        <v>47</v>
      </c>
      <c r="G88" s="107" t="s">
        <v>10</v>
      </c>
      <c r="H88" s="108" t="s">
        <v>44</v>
      </c>
      <c r="I88" s="113"/>
      <c r="J88" s="105"/>
      <c r="K88" s="79"/>
      <c r="L88" s="49"/>
      <c r="M88" s="49"/>
    </row>
    <row r="89" spans="1:13" x14ac:dyDescent="0.2">
      <c r="A89" s="134" t="str">
        <f>C14</f>
        <v>Општа педагогија</v>
      </c>
      <c r="B89" s="134"/>
      <c r="C89" s="134"/>
      <c r="D89" s="103">
        <f t="shared" ref="D89:H92" si="13">D81/$J$7</f>
        <v>1</v>
      </c>
      <c r="E89" s="103">
        <f t="shared" si="13"/>
        <v>1</v>
      </c>
      <c r="F89" s="103">
        <f t="shared" si="13"/>
        <v>1</v>
      </c>
      <c r="G89" s="103">
        <f t="shared" si="13"/>
        <v>1</v>
      </c>
      <c r="H89" s="103">
        <f t="shared" si="13"/>
        <v>1</v>
      </c>
      <c r="I89" s="9"/>
      <c r="J89" s="112"/>
      <c r="K89" s="51"/>
      <c r="L89" s="69"/>
      <c r="M89" s="69"/>
    </row>
    <row r="90" spans="1:13" x14ac:dyDescent="0.2">
      <c r="A90" s="134" t="str">
        <f>C15</f>
        <v>Епидемиологија</v>
      </c>
      <c r="B90" s="134"/>
      <c r="C90" s="134"/>
      <c r="D90" s="103">
        <f t="shared" si="13"/>
        <v>1</v>
      </c>
      <c r="E90" s="103">
        <f t="shared" si="13"/>
        <v>1</v>
      </c>
      <c r="F90" s="103">
        <f t="shared" si="13"/>
        <v>1</v>
      </c>
      <c r="G90" s="103">
        <f t="shared" si="13"/>
        <v>1</v>
      </c>
      <c r="H90" s="103">
        <f t="shared" si="13"/>
        <v>1</v>
      </c>
      <c r="I90" s="114"/>
      <c r="J90" s="112"/>
      <c r="K90" s="51"/>
      <c r="L90" s="69"/>
      <c r="M90" s="69"/>
    </row>
    <row r="91" spans="1:13" x14ac:dyDescent="0.2">
      <c r="A91" s="134" t="str">
        <f>C16</f>
        <v>Телесни развој и здравствено васпитање</v>
      </c>
      <c r="B91" s="134"/>
      <c r="C91" s="134"/>
      <c r="D91" s="103">
        <f t="shared" si="13"/>
        <v>1</v>
      </c>
      <c r="E91" s="103">
        <f t="shared" si="13"/>
        <v>1</v>
      </c>
      <c r="F91" s="103">
        <f t="shared" si="13"/>
        <v>1</v>
      </c>
      <c r="G91" s="103">
        <f t="shared" si="13"/>
        <v>1</v>
      </c>
      <c r="H91" s="103">
        <f t="shared" si="13"/>
        <v>1</v>
      </c>
      <c r="I91" s="114"/>
      <c r="J91" s="112"/>
      <c r="K91" s="51"/>
      <c r="L91" s="69"/>
      <c r="M91" s="69"/>
    </row>
    <row r="92" spans="1:13" x14ac:dyDescent="0.2">
      <c r="A92" s="134" t="str">
        <f>C17</f>
        <v>Информатика са рачунарством</v>
      </c>
      <c r="B92" s="134"/>
      <c r="C92" s="134"/>
      <c r="D92" s="103">
        <f t="shared" si="13"/>
        <v>1</v>
      </c>
      <c r="E92" s="103">
        <f t="shared" si="13"/>
        <v>1</v>
      </c>
      <c r="F92" s="103">
        <f t="shared" si="13"/>
        <v>1</v>
      </c>
      <c r="G92" s="103">
        <f t="shared" si="13"/>
        <v>1</v>
      </c>
      <c r="H92" s="103">
        <f t="shared" si="13"/>
        <v>1</v>
      </c>
      <c r="I92" s="114"/>
      <c r="J92" s="112"/>
      <c r="K92" s="51"/>
      <c r="L92" s="69"/>
      <c r="M92" s="69"/>
    </row>
    <row r="93" spans="1:13" x14ac:dyDescent="0.2">
      <c r="A93" s="134" t="str">
        <f>C18</f>
        <v>Стручна пракса 1</v>
      </c>
      <c r="B93" s="134"/>
      <c r="C93" s="134"/>
      <c r="D93" s="103">
        <f t="shared" ref="D93:H93" si="14">D85/$J$7</f>
        <v>1</v>
      </c>
      <c r="E93" s="103">
        <f t="shared" si="14"/>
        <v>1</v>
      </c>
      <c r="F93" s="103">
        <f t="shared" si="14"/>
        <v>1</v>
      </c>
      <c r="G93" s="103">
        <f t="shared" si="14"/>
        <v>1</v>
      </c>
      <c r="H93" s="103">
        <f t="shared" si="14"/>
        <v>1</v>
      </c>
      <c r="I93" s="114"/>
      <c r="J93" s="112"/>
      <c r="K93" s="51"/>
      <c r="L93" s="69"/>
      <c r="M93" s="69"/>
    </row>
    <row r="95" spans="1:13" x14ac:dyDescent="0.2">
      <c r="B95" s="46" t="s">
        <v>50</v>
      </c>
    </row>
    <row r="96" spans="1:13" x14ac:dyDescent="0.2">
      <c r="B96" s="46" t="s">
        <v>51</v>
      </c>
    </row>
    <row r="97" spans="2:2" x14ac:dyDescent="0.2">
      <c r="B97" s="46" t="s">
        <v>36</v>
      </c>
    </row>
  </sheetData>
  <mergeCells count="69">
    <mergeCell ref="A93:C93"/>
    <mergeCell ref="A90:C90"/>
    <mergeCell ref="A91:C91"/>
    <mergeCell ref="A92:C92"/>
    <mergeCell ref="A81:C81"/>
    <mergeCell ref="A89:C89"/>
    <mergeCell ref="A82:C82"/>
    <mergeCell ref="A83:C83"/>
    <mergeCell ref="A85:C85"/>
    <mergeCell ref="A84:C84"/>
    <mergeCell ref="A87:C88"/>
    <mergeCell ref="I70:I71"/>
    <mergeCell ref="F5:I5"/>
    <mergeCell ref="F7:I7"/>
    <mergeCell ref="D87:H87"/>
    <mergeCell ref="A79:C80"/>
    <mergeCell ref="A77:C77"/>
    <mergeCell ref="D79:H79"/>
    <mergeCell ref="C34:E34"/>
    <mergeCell ref="C46:E46"/>
    <mergeCell ref="C57:E57"/>
    <mergeCell ref="C56:E56"/>
    <mergeCell ref="A70:C71"/>
    <mergeCell ref="C35:E35"/>
    <mergeCell ref="C36:E36"/>
    <mergeCell ref="C37:E37"/>
    <mergeCell ref="C59:E59"/>
    <mergeCell ref="A65:E65"/>
    <mergeCell ref="A76:C76"/>
    <mergeCell ref="A73:C73"/>
    <mergeCell ref="A72:C72"/>
    <mergeCell ref="A74:C74"/>
    <mergeCell ref="A75:C75"/>
    <mergeCell ref="D70:H70"/>
    <mergeCell ref="A66:E66"/>
    <mergeCell ref="A1:L1"/>
    <mergeCell ref="A3:L3"/>
    <mergeCell ref="J5:L5"/>
    <mergeCell ref="C43:E43"/>
    <mergeCell ref="C38:E38"/>
    <mergeCell ref="C15:E15"/>
    <mergeCell ref="L12:L13"/>
    <mergeCell ref="A64:E64"/>
    <mergeCell ref="C17:E17"/>
    <mergeCell ref="C13:E13"/>
    <mergeCell ref="C42:E42"/>
    <mergeCell ref="C52:E52"/>
    <mergeCell ref="E30:F30"/>
    <mergeCell ref="C44:E44"/>
    <mergeCell ref="A62:E62"/>
    <mergeCell ref="C45:E45"/>
    <mergeCell ref="C47:E47"/>
    <mergeCell ref="A63:E63"/>
    <mergeCell ref="C54:E54"/>
    <mergeCell ref="N11:O12"/>
    <mergeCell ref="P11:P13"/>
    <mergeCell ref="A43:A48"/>
    <mergeCell ref="C48:E48"/>
    <mergeCell ref="A53:A58"/>
    <mergeCell ref="C58:E58"/>
    <mergeCell ref="C14:E14"/>
    <mergeCell ref="C53:E53"/>
    <mergeCell ref="C55:E55"/>
    <mergeCell ref="C18:E18"/>
    <mergeCell ref="C16:E16"/>
    <mergeCell ref="C49:E49"/>
    <mergeCell ref="A14:A18"/>
    <mergeCell ref="F12:J12"/>
    <mergeCell ref="K12:K13"/>
  </mergeCells>
  <phoneticPr fontId="5" type="noConversion"/>
  <pageMargins left="0.5" right="0.5" top="1" bottom="1" header="0.5" footer="0.5"/>
  <pageSetup orientation="landscape" verticalDpi="1200" r:id="rId1"/>
  <headerFooter alignWithMargins="0">
    <oddHeader>&amp;CВИСОКА ШКОЛА СТРУКОВНИХ СТУДИЈА ЗА ВАСПИТАЧЕ - ШАБАЦ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2"/>
  <sheetViews>
    <sheetView zoomScale="145" zoomScaleNormal="145" workbookViewId="0">
      <selection activeCell="D2" sqref="D2"/>
    </sheetView>
  </sheetViews>
  <sheetFormatPr defaultRowHeight="12.75" x14ac:dyDescent="0.2"/>
  <cols>
    <col min="1" max="2" width="3.42578125" customWidth="1"/>
    <col min="3" max="3" width="36.28515625" customWidth="1"/>
    <col min="4" max="8" width="2.7109375" customWidth="1"/>
  </cols>
  <sheetData>
    <row r="1" spans="1:8" x14ac:dyDescent="0.2">
      <c r="D1" s="184" t="s">
        <v>14</v>
      </c>
      <c r="E1" s="184"/>
      <c r="F1" s="184"/>
      <c r="G1" s="184"/>
      <c r="H1" s="184"/>
    </row>
    <row r="2" spans="1:8" ht="39" customHeight="1" thickBot="1" x14ac:dyDescent="0.25">
      <c r="A2" s="34" t="s">
        <v>15</v>
      </c>
      <c r="B2" s="182"/>
      <c r="C2" s="183"/>
      <c r="D2" s="16">
        <v>1</v>
      </c>
      <c r="E2" s="16">
        <v>2</v>
      </c>
      <c r="F2" s="16">
        <v>3</v>
      </c>
      <c r="G2" s="16">
        <v>4</v>
      </c>
      <c r="H2" s="16">
        <v>5</v>
      </c>
    </row>
    <row r="3" spans="1:8" ht="12.75" customHeight="1" x14ac:dyDescent="0.2">
      <c r="A3" s="180">
        <v>1</v>
      </c>
      <c r="B3" s="176" t="str">
        <f>rezultati!C14</f>
        <v>Општа педагогија</v>
      </c>
      <c r="C3" s="176"/>
      <c r="D3" s="17">
        <v>5</v>
      </c>
      <c r="E3" s="17">
        <v>5</v>
      </c>
      <c r="F3" s="17">
        <v>5</v>
      </c>
      <c r="G3" s="17">
        <v>4</v>
      </c>
      <c r="H3" s="17">
        <v>5</v>
      </c>
    </row>
    <row r="4" spans="1:8" ht="12.75" customHeight="1" x14ac:dyDescent="0.2">
      <c r="A4" s="181"/>
      <c r="B4" s="170" t="str">
        <f>rezultati!C15</f>
        <v>Епидемиологија</v>
      </c>
      <c r="C4" s="170"/>
      <c r="D4" s="15">
        <v>4</v>
      </c>
      <c r="E4" s="15">
        <v>5</v>
      </c>
      <c r="F4" s="15">
        <v>5</v>
      </c>
      <c r="G4" s="15">
        <v>1</v>
      </c>
      <c r="H4" s="15">
        <v>4</v>
      </c>
    </row>
    <row r="5" spans="1:8" ht="12.75" customHeight="1" x14ac:dyDescent="0.2">
      <c r="A5" s="181"/>
      <c r="B5" s="170" t="str">
        <f>rezultati!C16</f>
        <v>Телесни развој и здравствено васпитање</v>
      </c>
      <c r="C5" s="170"/>
      <c r="D5" s="15">
        <v>5</v>
      </c>
      <c r="E5" s="15">
        <v>5</v>
      </c>
      <c r="F5" s="15">
        <v>5</v>
      </c>
      <c r="G5" s="15">
        <v>4</v>
      </c>
      <c r="H5" s="15">
        <v>5</v>
      </c>
    </row>
    <row r="6" spans="1:8" ht="12.75" customHeight="1" x14ac:dyDescent="0.2">
      <c r="A6" s="181"/>
      <c r="B6" s="170" t="str">
        <f>rezultati!C17</f>
        <v>Информатика са рачунарством</v>
      </c>
      <c r="C6" s="170"/>
      <c r="D6" s="15">
        <v>4</v>
      </c>
      <c r="E6" s="15">
        <v>5</v>
      </c>
      <c r="F6" s="15">
        <v>4</v>
      </c>
      <c r="G6" s="15">
        <v>1</v>
      </c>
      <c r="H6" s="15">
        <v>5</v>
      </c>
    </row>
    <row r="7" spans="1:8" ht="12.75" customHeight="1" thickBot="1" x14ac:dyDescent="0.25">
      <c r="A7" s="181"/>
      <c r="B7" s="170" t="str">
        <f>rezultati!C18</f>
        <v>Стручна пракса 1</v>
      </c>
      <c r="C7" s="170"/>
      <c r="D7" s="15">
        <v>5</v>
      </c>
      <c r="E7" s="15">
        <v>5</v>
      </c>
      <c r="F7" s="15">
        <v>5</v>
      </c>
      <c r="G7" s="15">
        <v>2</v>
      </c>
      <c r="H7" s="15">
        <v>5</v>
      </c>
    </row>
    <row r="8" spans="1:8" s="9" customFormat="1" ht="13.5" thickBot="1" x14ac:dyDescent="0.25">
      <c r="A8" s="94"/>
      <c r="B8" s="94"/>
      <c r="C8" s="95"/>
      <c r="D8" s="28"/>
      <c r="E8" s="31"/>
      <c r="F8" s="31"/>
      <c r="G8" s="31"/>
      <c r="H8" s="31"/>
    </row>
    <row r="9" spans="1:8" ht="13.5" thickBot="1" x14ac:dyDescent="0.25">
      <c r="A9" s="29">
        <v>2</v>
      </c>
      <c r="B9" s="171" t="s">
        <v>16</v>
      </c>
      <c r="C9" s="172"/>
      <c r="D9" s="26">
        <v>4</v>
      </c>
      <c r="E9" s="26">
        <v>5</v>
      </c>
      <c r="F9" s="26">
        <v>5</v>
      </c>
      <c r="G9" s="26">
        <v>3</v>
      </c>
      <c r="H9" s="26">
        <v>5</v>
      </c>
    </row>
    <row r="10" spans="1:8" ht="13.5" thickBot="1" x14ac:dyDescent="0.25">
      <c r="A10" s="91"/>
      <c r="B10" s="92"/>
      <c r="C10" s="93"/>
      <c r="D10" s="28"/>
      <c r="E10" s="31"/>
      <c r="F10" s="31"/>
      <c r="G10" s="31"/>
      <c r="H10" s="31"/>
    </row>
    <row r="11" spans="1:8" x14ac:dyDescent="0.2">
      <c r="A11" s="177">
        <v>3</v>
      </c>
      <c r="B11" s="185" t="str">
        <f>rezultati!C35</f>
        <v>Оптималан</v>
      </c>
      <c r="C11" s="186"/>
      <c r="D11" s="17" t="s">
        <v>56</v>
      </c>
      <c r="E11" s="17" t="s">
        <v>56</v>
      </c>
      <c r="F11" s="17" t="s">
        <v>56</v>
      </c>
      <c r="G11" s="17"/>
      <c r="H11" s="17" t="s">
        <v>56</v>
      </c>
    </row>
    <row r="12" spans="1:8" x14ac:dyDescent="0.2">
      <c r="A12" s="178"/>
      <c r="B12" s="187" t="str">
        <f>rezultati!C36</f>
        <v>Мали</v>
      </c>
      <c r="C12" s="188"/>
      <c r="D12" s="15"/>
      <c r="E12" s="15"/>
      <c r="F12" s="15"/>
      <c r="G12" s="15" t="s">
        <v>56</v>
      </c>
      <c r="H12" s="15"/>
    </row>
    <row r="13" spans="1:8" ht="13.5" thickBot="1" x14ac:dyDescent="0.25">
      <c r="A13" s="179"/>
      <c r="B13" s="189" t="str">
        <f>rezultati!C37</f>
        <v>Велики</v>
      </c>
      <c r="C13" s="190"/>
      <c r="D13" s="18"/>
      <c r="E13" s="18"/>
      <c r="F13" s="18"/>
      <c r="G13" s="18"/>
      <c r="H13" s="18"/>
    </row>
    <row r="14" spans="1:8" ht="13.5" thickBot="1" x14ac:dyDescent="0.25">
      <c r="A14" s="35"/>
      <c r="B14" s="173"/>
      <c r="C14" s="173"/>
      <c r="D14" s="28">
        <v>1</v>
      </c>
      <c r="E14" s="31">
        <v>2</v>
      </c>
      <c r="F14" s="28">
        <v>3</v>
      </c>
      <c r="G14" s="31">
        <v>4</v>
      </c>
      <c r="H14" s="28">
        <v>5</v>
      </c>
    </row>
    <row r="15" spans="1:8" x14ac:dyDescent="0.2">
      <c r="A15" s="174">
        <v>4</v>
      </c>
      <c r="B15" s="176" t="str">
        <f>rezultati!C43</f>
        <v>Општа педагогија</v>
      </c>
      <c r="C15" s="176"/>
      <c r="D15" s="21"/>
      <c r="E15" s="17" t="s">
        <v>56</v>
      </c>
      <c r="F15" s="17"/>
      <c r="G15" s="17"/>
      <c r="H15" s="17"/>
    </row>
    <row r="16" spans="1:8" x14ac:dyDescent="0.2">
      <c r="A16" s="175"/>
      <c r="B16" s="170" t="str">
        <f>rezultati!C44</f>
        <v>Епидемиологија</v>
      </c>
      <c r="C16" s="170"/>
      <c r="D16" s="23"/>
      <c r="E16" s="15"/>
      <c r="F16" s="15"/>
      <c r="G16" s="15" t="s">
        <v>56</v>
      </c>
      <c r="H16" s="15"/>
    </row>
    <row r="17" spans="1:8" x14ac:dyDescent="0.2">
      <c r="A17" s="175"/>
      <c r="B17" s="170" t="str">
        <f>rezultati!C45</f>
        <v>Телесни развој и здравствено васпитање</v>
      </c>
      <c r="C17" s="170"/>
      <c r="D17" s="22" t="s">
        <v>56</v>
      </c>
      <c r="E17" s="15"/>
      <c r="F17" s="15" t="s">
        <v>56</v>
      </c>
      <c r="G17" s="15"/>
      <c r="H17" s="15"/>
    </row>
    <row r="18" spans="1:8" x14ac:dyDescent="0.2">
      <c r="A18" s="175"/>
      <c r="B18" s="170" t="str">
        <f>rezultati!C46</f>
        <v>Информатика са рачунарством</v>
      </c>
      <c r="C18" s="170"/>
      <c r="D18" s="23"/>
      <c r="E18" s="15"/>
      <c r="F18" s="15"/>
      <c r="G18" s="15"/>
      <c r="H18" s="15"/>
    </row>
    <row r="19" spans="1:8" x14ac:dyDescent="0.2">
      <c r="A19" s="175"/>
      <c r="B19" s="23" t="str">
        <f>rezultati!C47</f>
        <v>Стручна пракса 1</v>
      </c>
      <c r="C19" s="23"/>
      <c r="D19" s="129" t="s">
        <v>56</v>
      </c>
      <c r="E19" s="15"/>
      <c r="F19" s="15"/>
      <c r="G19" s="15"/>
      <c r="H19" s="15"/>
    </row>
    <row r="20" spans="1:8" ht="13.5" thickBot="1" x14ac:dyDescent="0.25">
      <c r="A20" s="175"/>
      <c r="B20" s="170" t="str">
        <f>rezultati!C48</f>
        <v>Ниједан</v>
      </c>
      <c r="C20" s="170"/>
      <c r="D20" s="23"/>
      <c r="E20" s="15"/>
      <c r="F20" s="15"/>
      <c r="G20" s="15"/>
      <c r="H20" s="15" t="s">
        <v>56</v>
      </c>
    </row>
    <row r="21" spans="1:8" ht="13.5" thickBot="1" x14ac:dyDescent="0.25">
      <c r="A21" s="35"/>
      <c r="B21" s="33"/>
      <c r="C21" s="96"/>
      <c r="D21" s="32"/>
      <c r="E21" s="31"/>
      <c r="F21" s="31"/>
      <c r="G21" s="31"/>
      <c r="H21" s="31"/>
    </row>
    <row r="22" spans="1:8" x14ac:dyDescent="0.2">
      <c r="A22" s="174">
        <v>5</v>
      </c>
      <c r="B22" s="176" t="str">
        <f>rezultati!C53</f>
        <v>Општа педагогија</v>
      </c>
      <c r="C22" s="176"/>
      <c r="D22" s="21"/>
      <c r="E22" s="17"/>
      <c r="F22" s="17"/>
      <c r="G22" s="17"/>
      <c r="H22" s="17"/>
    </row>
    <row r="23" spans="1:8" x14ac:dyDescent="0.2">
      <c r="A23" s="175"/>
      <c r="B23" s="170" t="str">
        <f>rezultati!C54</f>
        <v>Епидемиологија</v>
      </c>
      <c r="C23" s="170"/>
      <c r="D23" s="23"/>
      <c r="E23" s="15"/>
      <c r="F23" s="15"/>
      <c r="G23" s="15"/>
      <c r="H23" s="15"/>
    </row>
    <row r="24" spans="1:8" x14ac:dyDescent="0.2">
      <c r="A24" s="175"/>
      <c r="B24" s="170" t="str">
        <f>rezultati!C55</f>
        <v>Телесни развој и здравствено васпитање</v>
      </c>
      <c r="C24" s="170"/>
      <c r="D24" s="22"/>
      <c r="E24" s="15"/>
      <c r="F24" s="15"/>
      <c r="G24" s="15"/>
      <c r="H24" s="15"/>
    </row>
    <row r="25" spans="1:8" x14ac:dyDescent="0.2">
      <c r="A25" s="175"/>
      <c r="B25" s="170" t="str">
        <f>rezultati!C56</f>
        <v>Информатика са рачунарством</v>
      </c>
      <c r="C25" s="170"/>
      <c r="D25" s="129" t="s">
        <v>56</v>
      </c>
      <c r="E25" s="15" t="s">
        <v>56</v>
      </c>
      <c r="F25" s="15" t="s">
        <v>56</v>
      </c>
      <c r="G25" s="15"/>
      <c r="H25" s="15"/>
    </row>
    <row r="26" spans="1:8" x14ac:dyDescent="0.2">
      <c r="A26" s="175"/>
      <c r="B26" s="23" t="str">
        <f>rezultati!C57</f>
        <v>Стручна пракса 1</v>
      </c>
      <c r="C26" s="23"/>
      <c r="D26" s="23"/>
      <c r="E26" s="15"/>
      <c r="F26" s="15"/>
      <c r="G26" s="15"/>
      <c r="H26" s="15"/>
    </row>
    <row r="27" spans="1:8" ht="13.5" thickBot="1" x14ac:dyDescent="0.25">
      <c r="A27" s="175"/>
      <c r="B27" s="170" t="str">
        <f>rezultati!C58</f>
        <v>Ниједан</v>
      </c>
      <c r="C27" s="170"/>
      <c r="D27" s="23"/>
      <c r="E27" s="15"/>
      <c r="F27" s="15"/>
      <c r="G27" s="15" t="s">
        <v>56</v>
      </c>
      <c r="H27" s="15" t="s">
        <v>56</v>
      </c>
    </row>
    <row r="28" spans="1:8" ht="13.5" thickBot="1" x14ac:dyDescent="0.25">
      <c r="A28" s="35"/>
      <c r="B28" s="33"/>
      <c r="C28" s="33"/>
      <c r="D28" s="33">
        <v>1</v>
      </c>
      <c r="E28" s="31">
        <v>2</v>
      </c>
      <c r="F28" s="31">
        <v>3</v>
      </c>
      <c r="G28" s="31">
        <v>4</v>
      </c>
      <c r="H28" s="31">
        <v>5</v>
      </c>
    </row>
    <row r="29" spans="1:8" x14ac:dyDescent="0.2">
      <c r="A29" s="164">
        <v>6</v>
      </c>
      <c r="B29" s="167" t="str">
        <f>rezultati!A63</f>
        <v>Да: адекватно је бодовање</v>
      </c>
      <c r="C29" s="167"/>
      <c r="D29" s="25" t="s">
        <v>56</v>
      </c>
      <c r="E29" s="25" t="s">
        <v>56</v>
      </c>
      <c r="F29" s="25"/>
      <c r="G29" s="25" t="s">
        <v>56</v>
      </c>
      <c r="H29" s="25" t="s">
        <v>56</v>
      </c>
    </row>
    <row r="30" spans="1:8" ht="29.25" customHeight="1" x14ac:dyDescent="0.2">
      <c r="A30" s="165"/>
      <c r="B30" s="168" t="str">
        <f>rezultati!A64</f>
        <v xml:space="preserve">Не: треба више наградити активно учешће студената у току наставе </v>
      </c>
      <c r="C30" s="168"/>
      <c r="D30" s="22"/>
      <c r="E30" s="22"/>
      <c r="F30" s="22" t="s">
        <v>56</v>
      </c>
      <c r="G30" s="22"/>
      <c r="H30" s="22"/>
    </row>
    <row r="31" spans="1:8" ht="13.5" thickBot="1" x14ac:dyDescent="0.25">
      <c r="A31" s="166"/>
      <c r="B31" s="169" t="str">
        <f>rezultati!A65</f>
        <v xml:space="preserve">Нe: треба више вредновати знање на испиту </v>
      </c>
      <c r="C31" s="169"/>
      <c r="D31" s="27"/>
      <c r="E31" s="27"/>
      <c r="F31" s="27"/>
      <c r="G31" s="27"/>
      <c r="H31" s="27"/>
    </row>
    <row r="32" spans="1:8" x14ac:dyDescent="0.2">
      <c r="A32" s="36"/>
      <c r="B32" s="37"/>
      <c r="C32" s="37"/>
      <c r="D32" s="36"/>
      <c r="E32" s="36"/>
      <c r="F32" s="36"/>
      <c r="G32" s="36"/>
      <c r="H32" s="36"/>
    </row>
  </sheetData>
  <mergeCells count="30">
    <mergeCell ref="B2:C2"/>
    <mergeCell ref="D1:H1"/>
    <mergeCell ref="B11:C11"/>
    <mergeCell ref="B12:C12"/>
    <mergeCell ref="B13:C13"/>
    <mergeCell ref="A11:A13"/>
    <mergeCell ref="A3:A7"/>
    <mergeCell ref="B7:C7"/>
    <mergeCell ref="B3:C3"/>
    <mergeCell ref="A15:A20"/>
    <mergeCell ref="B15:C15"/>
    <mergeCell ref="B16:C16"/>
    <mergeCell ref="B17:C17"/>
    <mergeCell ref="B18:C18"/>
    <mergeCell ref="A29:A31"/>
    <mergeCell ref="B29:C29"/>
    <mergeCell ref="B30:C30"/>
    <mergeCell ref="B31:C31"/>
    <mergeCell ref="B4:C4"/>
    <mergeCell ref="B5:C5"/>
    <mergeCell ref="B6:C6"/>
    <mergeCell ref="B9:C9"/>
    <mergeCell ref="B14:C14"/>
    <mergeCell ref="A22:A27"/>
    <mergeCell ref="B22:C22"/>
    <mergeCell ref="B23:C23"/>
    <mergeCell ref="B24:C24"/>
    <mergeCell ref="B27:C27"/>
    <mergeCell ref="B20:C20"/>
    <mergeCell ref="B25:C25"/>
  </mergeCells>
  <phoneticPr fontId="5" type="noConversion"/>
  <pageMargins left="0.75" right="0.75" top="1" bottom="1" header="0.5" footer="0.5"/>
  <pageSetup orientation="portrait" verticalDpi="12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O45"/>
  <sheetViews>
    <sheetView workbookViewId="0">
      <selection activeCell="P45" sqref="P45"/>
    </sheetView>
  </sheetViews>
  <sheetFormatPr defaultRowHeight="12.75" x14ac:dyDescent="0.2"/>
  <cols>
    <col min="1" max="2" width="2" bestFit="1" customWidth="1"/>
    <col min="3" max="5" width="3" bestFit="1" customWidth="1"/>
    <col min="7" max="7" width="3.140625" customWidth="1"/>
    <col min="8" max="8" width="9.28515625" customWidth="1"/>
    <col min="10" max="10" width="7.28515625" customWidth="1"/>
    <col min="11" max="12" width="2.7109375" customWidth="1"/>
    <col min="13" max="15" width="2.7109375" style="45" customWidth="1"/>
  </cols>
  <sheetData>
    <row r="3" spans="1:15" x14ac:dyDescent="0.2">
      <c r="A3" s="191" t="s">
        <v>12</v>
      </c>
      <c r="B3" s="192"/>
      <c r="C3" s="192"/>
      <c r="D3" s="192"/>
      <c r="E3" s="192"/>
      <c r="F3" s="193" t="s">
        <v>13</v>
      </c>
      <c r="K3" s="197" t="s">
        <v>14</v>
      </c>
      <c r="L3" s="198"/>
      <c r="M3" s="198"/>
      <c r="N3" s="198"/>
      <c r="O3" s="198"/>
    </row>
    <row r="4" spans="1:15" x14ac:dyDescent="0.2">
      <c r="A4" s="99">
        <v>1</v>
      </c>
      <c r="B4" s="99">
        <v>2</v>
      </c>
      <c r="C4" s="99">
        <v>3</v>
      </c>
      <c r="D4" s="99">
        <v>4</v>
      </c>
      <c r="E4" s="99">
        <v>5</v>
      </c>
      <c r="F4" s="194"/>
      <c r="K4" s="100">
        <v>1</v>
      </c>
      <c r="L4" s="100">
        <v>2</v>
      </c>
      <c r="M4" s="101">
        <v>3</v>
      </c>
      <c r="N4" s="101">
        <v>4</v>
      </c>
      <c r="O4" s="101">
        <v>5</v>
      </c>
    </row>
    <row r="5" spans="1:15" ht="12.75" customHeight="1" x14ac:dyDescent="0.2">
      <c r="A5" s="3">
        <f>COUNTIF(K5:O5,$A$4)</f>
        <v>0</v>
      </c>
      <c r="B5" s="3">
        <f>COUNTIF(K5:O5,$B$4)</f>
        <v>0</v>
      </c>
      <c r="C5" s="3">
        <f>COUNTIF(K5:O5,$C$4)</f>
        <v>0</v>
      </c>
      <c r="D5" s="3">
        <f>COUNTIF(K5:O5,$D$4)</f>
        <v>3</v>
      </c>
      <c r="E5" s="3">
        <f>COUNTIF(K5:O5,$E$4)</f>
        <v>2</v>
      </c>
      <c r="F5" s="102">
        <f>(A5*$A$4+B5*$B$4+C5*$C$4+D5*$D$4+E5*$E$4)/(A5+B5+C5+D5+E5)</f>
        <v>4.4000000000000004</v>
      </c>
      <c r="G5" s="196" t="s">
        <v>7</v>
      </c>
      <c r="H5" s="195" t="str">
        <f>rezultati!C14</f>
        <v>Општа педагогија</v>
      </c>
      <c r="I5" s="195"/>
      <c r="J5" s="195"/>
      <c r="K5" s="3">
        <v>4</v>
      </c>
      <c r="L5" s="3">
        <v>5</v>
      </c>
      <c r="M5" s="44">
        <v>4</v>
      </c>
      <c r="N5" s="44">
        <v>4</v>
      </c>
      <c r="O5" s="44">
        <v>5</v>
      </c>
    </row>
    <row r="6" spans="1:15" x14ac:dyDescent="0.2">
      <c r="A6" s="3">
        <f>COUNTIF(K6:O6,$A$4)</f>
        <v>1</v>
      </c>
      <c r="B6" s="3">
        <f>COUNTIF(K6:O6,$B$4)</f>
        <v>0</v>
      </c>
      <c r="C6" s="3">
        <f>COUNTIF(K6:O6,$C$4)</f>
        <v>0</v>
      </c>
      <c r="D6" s="3">
        <f>COUNTIF(K6:O6,$D$4)</f>
        <v>0</v>
      </c>
      <c r="E6" s="3">
        <f>COUNTIF(K6:O6,$E$4)</f>
        <v>4</v>
      </c>
      <c r="F6" s="102">
        <f t="shared" ref="F6:F9" si="0">(A6*$A$4+B6*$B$4+C6*$C$4+D6*$D$4+E6*$E$4)/(A6+B6+C6+D6+E6)</f>
        <v>4.2</v>
      </c>
      <c r="G6" s="196"/>
      <c r="H6" s="195" t="str">
        <f>rezultati!C15</f>
        <v>Епидемиологија</v>
      </c>
      <c r="I6" s="195"/>
      <c r="J6" s="195"/>
      <c r="K6" s="3">
        <v>5</v>
      </c>
      <c r="L6" s="3">
        <v>5</v>
      </c>
      <c r="M6" s="44">
        <v>5</v>
      </c>
      <c r="N6" s="44">
        <v>1</v>
      </c>
      <c r="O6" s="44">
        <v>5</v>
      </c>
    </row>
    <row r="7" spans="1:15" x14ac:dyDescent="0.2">
      <c r="A7" s="3">
        <f>COUNTIF(K7:O7,$A$4)</f>
        <v>0</v>
      </c>
      <c r="B7" s="3">
        <f>COUNTIF(K7:O7,$B$4)</f>
        <v>0</v>
      </c>
      <c r="C7" s="3">
        <f>COUNTIF(K7:O7,$C$4)</f>
        <v>0</v>
      </c>
      <c r="D7" s="3">
        <f>COUNTIF(K7:O7,$D$4)</f>
        <v>0</v>
      </c>
      <c r="E7" s="3">
        <f>COUNTIF(K7:O7,$E$4)</f>
        <v>5</v>
      </c>
      <c r="F7" s="102">
        <f t="shared" si="0"/>
        <v>5</v>
      </c>
      <c r="G7" s="196"/>
      <c r="H7" s="195" t="str">
        <f>rezultati!C16</f>
        <v>Телесни развој и здравствено васпитање</v>
      </c>
      <c r="I7" s="195"/>
      <c r="J7" s="195"/>
      <c r="K7" s="3">
        <v>5</v>
      </c>
      <c r="L7" s="3">
        <v>5</v>
      </c>
      <c r="M7" s="44">
        <v>5</v>
      </c>
      <c r="N7" s="44">
        <v>5</v>
      </c>
      <c r="O7" s="44">
        <v>5</v>
      </c>
    </row>
    <row r="8" spans="1:15" x14ac:dyDescent="0.2">
      <c r="A8" s="3">
        <f>COUNTIF(K8:O8,$A$4)</f>
        <v>0</v>
      </c>
      <c r="B8" s="3">
        <f>COUNTIF(K8:O8,$B$4)</f>
        <v>0</v>
      </c>
      <c r="C8" s="3">
        <f>COUNTIF(K8:O8,$C$4)</f>
        <v>2</v>
      </c>
      <c r="D8" s="3">
        <f>COUNTIF(K8:O8,$D$4)</f>
        <v>0</v>
      </c>
      <c r="E8" s="3">
        <f>COUNTIF(K8:O8,$E$4)</f>
        <v>3</v>
      </c>
      <c r="F8" s="102">
        <f t="shared" si="0"/>
        <v>4.2</v>
      </c>
      <c r="G8" s="196"/>
      <c r="H8" s="195" t="str">
        <f>rezultati!C17</f>
        <v>Информатика са рачунарством</v>
      </c>
      <c r="I8" s="195"/>
      <c r="J8" s="195"/>
      <c r="K8" s="3">
        <v>3</v>
      </c>
      <c r="L8" s="3">
        <v>5</v>
      </c>
      <c r="M8" s="44">
        <v>5</v>
      </c>
      <c r="N8" s="44">
        <v>3</v>
      </c>
      <c r="O8" s="44">
        <v>5</v>
      </c>
    </row>
    <row r="9" spans="1:15" x14ac:dyDescent="0.2">
      <c r="A9" s="3">
        <f>COUNTIF(K9:O9,$A$4)</f>
        <v>0</v>
      </c>
      <c r="B9" s="3">
        <f>COUNTIF(K9:O9,$B$4)</f>
        <v>0</v>
      </c>
      <c r="C9" s="3">
        <f>COUNTIF(K9:O9,$C$4)</f>
        <v>0</v>
      </c>
      <c r="D9" s="3">
        <f>COUNTIF(K9:O9,$D$4)</f>
        <v>0</v>
      </c>
      <c r="E9" s="3">
        <f>COUNTIF(K9:O9,$E$4)</f>
        <v>5</v>
      </c>
      <c r="F9" s="102">
        <f t="shared" si="0"/>
        <v>5</v>
      </c>
      <c r="G9" s="196"/>
      <c r="H9" s="195" t="str">
        <f>rezultati!C18</f>
        <v>Стручна пракса 1</v>
      </c>
      <c r="I9" s="195"/>
      <c r="J9" s="195"/>
      <c r="K9" s="3">
        <v>5</v>
      </c>
      <c r="L9" s="3">
        <v>5</v>
      </c>
      <c r="M9" s="44">
        <v>5</v>
      </c>
      <c r="N9" s="44">
        <v>5</v>
      </c>
      <c r="O9" s="44">
        <v>5</v>
      </c>
    </row>
    <row r="12" spans="1:15" x14ac:dyDescent="0.2">
      <c r="A12" s="191" t="s">
        <v>12</v>
      </c>
      <c r="B12" s="192"/>
      <c r="C12" s="192"/>
      <c r="D12" s="192"/>
      <c r="E12" s="192"/>
      <c r="F12" s="193" t="s">
        <v>13</v>
      </c>
      <c r="K12" s="197" t="s">
        <v>14</v>
      </c>
      <c r="L12" s="198"/>
      <c r="M12" s="198"/>
      <c r="N12" s="198"/>
      <c r="O12" s="198"/>
    </row>
    <row r="13" spans="1:15" x14ac:dyDescent="0.2">
      <c r="A13" s="99">
        <v>1</v>
      </c>
      <c r="B13" s="99">
        <v>2</v>
      </c>
      <c r="C13" s="99">
        <v>3</v>
      </c>
      <c r="D13" s="99">
        <v>4</v>
      </c>
      <c r="E13" s="99">
        <v>5</v>
      </c>
      <c r="F13" s="194"/>
      <c r="K13" s="100">
        <v>1</v>
      </c>
      <c r="L13" s="100">
        <v>2</v>
      </c>
      <c r="M13" s="101">
        <v>3</v>
      </c>
      <c r="N13" s="101">
        <v>4</v>
      </c>
      <c r="O13" s="101">
        <v>5</v>
      </c>
    </row>
    <row r="14" spans="1:15" ht="12.75" customHeight="1" x14ac:dyDescent="0.2">
      <c r="A14" s="3">
        <f>COUNTIF(K14:O14,$A$4)</f>
        <v>0</v>
      </c>
      <c r="B14" s="3">
        <f>COUNTIF(K14:O14,$B$4)</f>
        <v>0</v>
      </c>
      <c r="C14" s="3">
        <f>COUNTIF(K14:O14,$C$4)</f>
        <v>1</v>
      </c>
      <c r="D14" s="3">
        <f>COUNTIF(K14:O14,$D$4)</f>
        <v>1</v>
      </c>
      <c r="E14" s="3">
        <f>COUNTIF(K14:O14,$E$4)</f>
        <v>3</v>
      </c>
      <c r="F14" s="102">
        <f t="shared" ref="F14:F18" si="1">(A14*$A$4+B14*$B$4+C14*$C$4+D14*$D$4+E14*$E$4)/(A14+B14+C14+D14+E14)</f>
        <v>4.4000000000000004</v>
      </c>
      <c r="G14" s="196" t="s">
        <v>8</v>
      </c>
      <c r="H14" s="195" t="str">
        <f>rezultati!C14</f>
        <v>Општа педагогија</v>
      </c>
      <c r="I14" s="195"/>
      <c r="J14" s="195"/>
      <c r="K14" s="3">
        <v>4</v>
      </c>
      <c r="L14" s="3">
        <v>5</v>
      </c>
      <c r="M14" s="44">
        <v>5</v>
      </c>
      <c r="N14" s="44">
        <v>3</v>
      </c>
      <c r="O14" s="44">
        <v>5</v>
      </c>
    </row>
    <row r="15" spans="1:15" x14ac:dyDescent="0.2">
      <c r="A15" s="3">
        <f>COUNTIF(K15:O15,$A$4)</f>
        <v>1</v>
      </c>
      <c r="B15" s="3">
        <f>COUNTIF(K15:O15,$B$4)</f>
        <v>0</v>
      </c>
      <c r="C15" s="3">
        <f>COUNTIF(K15:O15,$C$4)</f>
        <v>0</v>
      </c>
      <c r="D15" s="3">
        <f>COUNTIF(K15:O15,$D$4)</f>
        <v>1</v>
      </c>
      <c r="E15" s="3">
        <f>COUNTIF(K15:O15,$E$4)</f>
        <v>3</v>
      </c>
      <c r="F15" s="102">
        <f t="shared" si="1"/>
        <v>4</v>
      </c>
      <c r="G15" s="196"/>
      <c r="H15" s="195" t="str">
        <f>rezultati!C15</f>
        <v>Епидемиологија</v>
      </c>
      <c r="I15" s="195"/>
      <c r="J15" s="195"/>
      <c r="K15" s="3">
        <v>4</v>
      </c>
      <c r="L15" s="3">
        <v>5</v>
      </c>
      <c r="M15" s="44">
        <v>5</v>
      </c>
      <c r="N15" s="44">
        <v>1</v>
      </c>
      <c r="O15" s="44">
        <v>5</v>
      </c>
    </row>
    <row r="16" spans="1:15" x14ac:dyDescent="0.2">
      <c r="A16" s="3">
        <f>COUNTIF(K16:O16,$A$4)</f>
        <v>0</v>
      </c>
      <c r="B16" s="3">
        <f>COUNTIF(K16:O16,$B$4)</f>
        <v>0</v>
      </c>
      <c r="C16" s="3">
        <f>COUNTIF(K16:O16,$C$4)</f>
        <v>0</v>
      </c>
      <c r="D16" s="3">
        <f>COUNTIF(K16:O16,$D$4)</f>
        <v>0</v>
      </c>
      <c r="E16" s="3">
        <f>COUNTIF(K16:O16,$E$4)</f>
        <v>5</v>
      </c>
      <c r="F16" s="102">
        <f t="shared" si="1"/>
        <v>5</v>
      </c>
      <c r="G16" s="196"/>
      <c r="H16" s="195" t="str">
        <f>rezultati!C16</f>
        <v>Телесни развој и здравствено васпитање</v>
      </c>
      <c r="I16" s="195"/>
      <c r="J16" s="195"/>
      <c r="K16" s="3">
        <v>5</v>
      </c>
      <c r="L16" s="3">
        <v>5</v>
      </c>
      <c r="M16" s="44">
        <v>5</v>
      </c>
      <c r="N16" s="44">
        <v>5</v>
      </c>
      <c r="O16" s="44">
        <v>5</v>
      </c>
    </row>
    <row r="17" spans="1:15" x14ac:dyDescent="0.2">
      <c r="A17" s="3">
        <f>COUNTIF(K17:O17,$A$4)</f>
        <v>0</v>
      </c>
      <c r="B17" s="3">
        <f>COUNTIF(K17:O17,$B$4)</f>
        <v>0</v>
      </c>
      <c r="C17" s="3">
        <f>COUNTIF(K17:O17,$C$4)</f>
        <v>1</v>
      </c>
      <c r="D17" s="3">
        <f>COUNTIF(K17:O17,$D$4)</f>
        <v>0</v>
      </c>
      <c r="E17" s="3">
        <f>COUNTIF(K17:O17,$E$4)</f>
        <v>4</v>
      </c>
      <c r="F17" s="102">
        <f t="shared" si="1"/>
        <v>4.5999999999999996</v>
      </c>
      <c r="G17" s="196"/>
      <c r="H17" s="195" t="str">
        <f>rezultati!C17</f>
        <v>Информатика са рачунарством</v>
      </c>
      <c r="I17" s="195"/>
      <c r="J17" s="195"/>
      <c r="K17" s="3">
        <v>5</v>
      </c>
      <c r="L17" s="3">
        <v>5</v>
      </c>
      <c r="M17" s="44">
        <v>5</v>
      </c>
      <c r="N17" s="44">
        <v>3</v>
      </c>
      <c r="O17" s="44">
        <v>5</v>
      </c>
    </row>
    <row r="18" spans="1:15" x14ac:dyDescent="0.2">
      <c r="A18" s="3">
        <f>COUNTIF(K18:O18,$A$4)</f>
        <v>0</v>
      </c>
      <c r="B18" s="3">
        <f>COUNTIF(K18:O18,$B$4)</f>
        <v>0</v>
      </c>
      <c r="C18" s="3">
        <f>COUNTIF(K18:O18,$C$4)</f>
        <v>0</v>
      </c>
      <c r="D18" s="3">
        <f>COUNTIF(K18:O18,$D$4)</f>
        <v>0</v>
      </c>
      <c r="E18" s="3">
        <f>COUNTIF(K18:O18,$E$4)</f>
        <v>5</v>
      </c>
      <c r="F18" s="102">
        <f t="shared" si="1"/>
        <v>5</v>
      </c>
      <c r="G18" s="196"/>
      <c r="H18" s="195" t="str">
        <f>rezultati!C18</f>
        <v>Стручна пракса 1</v>
      </c>
      <c r="I18" s="195"/>
      <c r="J18" s="195"/>
      <c r="K18" s="3">
        <v>5</v>
      </c>
      <c r="L18" s="3">
        <v>5</v>
      </c>
      <c r="M18" s="44">
        <v>5</v>
      </c>
      <c r="N18" s="44">
        <v>5</v>
      </c>
      <c r="O18" s="44">
        <v>5</v>
      </c>
    </row>
    <row r="21" spans="1:15" x14ac:dyDescent="0.2">
      <c r="A21" s="191" t="s">
        <v>12</v>
      </c>
      <c r="B21" s="192"/>
      <c r="C21" s="192"/>
      <c r="D21" s="192"/>
      <c r="E21" s="192"/>
      <c r="F21" s="193" t="s">
        <v>13</v>
      </c>
      <c r="K21" s="197" t="s">
        <v>14</v>
      </c>
      <c r="L21" s="198"/>
      <c r="M21" s="198"/>
      <c r="N21" s="198"/>
      <c r="O21" s="198"/>
    </row>
    <row r="22" spans="1:15" x14ac:dyDescent="0.2">
      <c r="A22" s="99">
        <v>1</v>
      </c>
      <c r="B22" s="99">
        <v>2</v>
      </c>
      <c r="C22" s="99">
        <v>3</v>
      </c>
      <c r="D22" s="99">
        <v>4</v>
      </c>
      <c r="E22" s="99">
        <v>5</v>
      </c>
      <c r="F22" s="194"/>
      <c r="K22" s="100">
        <v>1</v>
      </c>
      <c r="L22" s="100">
        <v>2</v>
      </c>
      <c r="M22" s="101">
        <v>3</v>
      </c>
      <c r="N22" s="101">
        <v>4</v>
      </c>
      <c r="O22" s="101">
        <v>5</v>
      </c>
    </row>
    <row r="23" spans="1:15" ht="12.75" customHeight="1" x14ac:dyDescent="0.2">
      <c r="A23" s="3">
        <f>COUNTIF(K23:O23,$A$4)</f>
        <v>1</v>
      </c>
      <c r="B23" s="3">
        <f>COUNTIF(K23:O23,$B$4)</f>
        <v>0</v>
      </c>
      <c r="C23" s="3">
        <f>COUNTIF(K23:O23,$C$4)</f>
        <v>0</v>
      </c>
      <c r="D23" s="3">
        <f>COUNTIF(K23:O23,$D$4)</f>
        <v>1</v>
      </c>
      <c r="E23" s="3">
        <f>COUNTIF(K23:O23,$E$4)</f>
        <v>3</v>
      </c>
      <c r="F23" s="102">
        <f t="shared" ref="F23:F27" si="2">(A23*$A$4+B23*$B$4+C23*$C$4+D23*$D$4+E23*$E$4)/(A23+B23+C23+D23+E23)</f>
        <v>4</v>
      </c>
      <c r="G23" s="196" t="s">
        <v>9</v>
      </c>
      <c r="H23" s="195" t="str">
        <f>rezultati!C14</f>
        <v>Општа педагогија</v>
      </c>
      <c r="I23" s="195"/>
      <c r="J23" s="195"/>
      <c r="K23" s="3">
        <v>5</v>
      </c>
      <c r="L23" s="3">
        <v>5</v>
      </c>
      <c r="M23" s="44">
        <v>4</v>
      </c>
      <c r="N23" s="44">
        <v>1</v>
      </c>
      <c r="O23" s="44">
        <v>5</v>
      </c>
    </row>
    <row r="24" spans="1:15" x14ac:dyDescent="0.2">
      <c r="A24" s="3">
        <f>COUNTIF(K24:O24,$A$4)</f>
        <v>1</v>
      </c>
      <c r="B24" s="3">
        <f>COUNTIF(K24:O24,$B$4)</f>
        <v>0</v>
      </c>
      <c r="C24" s="3">
        <f>COUNTIF(K24:O24,$C$4)</f>
        <v>0</v>
      </c>
      <c r="D24" s="3">
        <f>COUNTIF(K24:O24,$D$4)</f>
        <v>0</v>
      </c>
      <c r="E24" s="3">
        <f>COUNTIF(K24:O24,$E$4)</f>
        <v>4</v>
      </c>
      <c r="F24" s="102">
        <f t="shared" si="2"/>
        <v>4.2</v>
      </c>
      <c r="G24" s="196"/>
      <c r="H24" s="195" t="str">
        <f>rezultati!C15</f>
        <v>Епидемиологија</v>
      </c>
      <c r="I24" s="195"/>
      <c r="J24" s="195"/>
      <c r="K24" s="3">
        <v>5</v>
      </c>
      <c r="L24" s="3">
        <v>5</v>
      </c>
      <c r="M24" s="44">
        <v>5</v>
      </c>
      <c r="N24" s="44">
        <v>1</v>
      </c>
      <c r="O24" s="44">
        <v>5</v>
      </c>
    </row>
    <row r="25" spans="1:15" x14ac:dyDescent="0.2">
      <c r="A25" s="3">
        <f>COUNTIF(K25:O25,$A$4)</f>
        <v>0</v>
      </c>
      <c r="B25" s="3">
        <f>COUNTIF(K25:O25,$B$4)</f>
        <v>0</v>
      </c>
      <c r="C25" s="3">
        <f>COUNTIF(K25:O25,$C$4)</f>
        <v>0</v>
      </c>
      <c r="D25" s="3">
        <f>COUNTIF(K25:O25,$D$4)</f>
        <v>0</v>
      </c>
      <c r="E25" s="3">
        <f>COUNTIF(K25:O25,$E$4)</f>
        <v>5</v>
      </c>
      <c r="F25" s="102">
        <f t="shared" si="2"/>
        <v>5</v>
      </c>
      <c r="G25" s="196"/>
      <c r="H25" s="195" t="str">
        <f>rezultati!C16</f>
        <v>Телесни развој и здравствено васпитање</v>
      </c>
      <c r="I25" s="195"/>
      <c r="J25" s="195"/>
      <c r="K25" s="3">
        <v>5</v>
      </c>
      <c r="L25" s="3">
        <v>5</v>
      </c>
      <c r="M25" s="44">
        <v>5</v>
      </c>
      <c r="N25" s="44">
        <v>5</v>
      </c>
      <c r="O25" s="44">
        <v>5</v>
      </c>
    </row>
    <row r="26" spans="1:15" x14ac:dyDescent="0.2">
      <c r="A26" s="3">
        <f>COUNTIF(K26:O26,$A$4)</f>
        <v>0</v>
      </c>
      <c r="B26" s="3">
        <f>COUNTIF(K26:O26,$B$4)</f>
        <v>0</v>
      </c>
      <c r="C26" s="3">
        <f>COUNTIF(K26:O26,$C$4)</f>
        <v>2</v>
      </c>
      <c r="D26" s="3">
        <f>COUNTIF(K26:O26,$D$4)</f>
        <v>1</v>
      </c>
      <c r="E26" s="3">
        <f>COUNTIF(K26:O26,$E$4)</f>
        <v>2</v>
      </c>
      <c r="F26" s="102">
        <f t="shared" si="2"/>
        <v>4</v>
      </c>
      <c r="G26" s="196"/>
      <c r="H26" s="195" t="str">
        <f>rezultati!C17</f>
        <v>Информатика са рачунарством</v>
      </c>
      <c r="I26" s="195"/>
      <c r="J26" s="195"/>
      <c r="K26" s="3">
        <v>3</v>
      </c>
      <c r="L26" s="3">
        <v>5</v>
      </c>
      <c r="M26" s="44">
        <v>4</v>
      </c>
      <c r="N26" s="44">
        <v>3</v>
      </c>
      <c r="O26" s="44">
        <v>5</v>
      </c>
    </row>
    <row r="27" spans="1:15" x14ac:dyDescent="0.2">
      <c r="A27" s="3">
        <f>COUNTIF(K27:O27,$A$4)</f>
        <v>0</v>
      </c>
      <c r="B27" s="3">
        <f>COUNTIF(K27:O27,$B$4)</f>
        <v>0</v>
      </c>
      <c r="C27" s="3">
        <f>COUNTIF(K27:O27,$C$4)</f>
        <v>0</v>
      </c>
      <c r="D27" s="3">
        <f>COUNTIF(K27:O27,$D$4)</f>
        <v>0</v>
      </c>
      <c r="E27" s="3">
        <f>COUNTIF(K27:O27,$E$4)</f>
        <v>5</v>
      </c>
      <c r="F27" s="102">
        <f t="shared" si="2"/>
        <v>5</v>
      </c>
      <c r="G27" s="196"/>
      <c r="H27" s="195" t="str">
        <f>rezultati!C18</f>
        <v>Стручна пракса 1</v>
      </c>
      <c r="I27" s="195"/>
      <c r="J27" s="195"/>
      <c r="K27" s="3">
        <v>5</v>
      </c>
      <c r="L27" s="3">
        <v>5</v>
      </c>
      <c r="M27" s="44">
        <v>5</v>
      </c>
      <c r="N27" s="44">
        <v>5</v>
      </c>
      <c r="O27" s="44">
        <v>5</v>
      </c>
    </row>
    <row r="30" spans="1:15" x14ac:dyDescent="0.2">
      <c r="A30" s="191" t="s">
        <v>12</v>
      </c>
      <c r="B30" s="192"/>
      <c r="C30" s="192"/>
      <c r="D30" s="192"/>
      <c r="E30" s="192"/>
      <c r="F30" s="193" t="s">
        <v>13</v>
      </c>
      <c r="K30" s="197" t="s">
        <v>14</v>
      </c>
      <c r="L30" s="198"/>
      <c r="M30" s="198"/>
      <c r="N30" s="198"/>
      <c r="O30" s="198"/>
    </row>
    <row r="31" spans="1:15" x14ac:dyDescent="0.2">
      <c r="A31" s="99">
        <v>1</v>
      </c>
      <c r="B31" s="99">
        <v>2</v>
      </c>
      <c r="C31" s="99">
        <v>3</v>
      </c>
      <c r="D31" s="99">
        <v>4</v>
      </c>
      <c r="E31" s="99">
        <v>5</v>
      </c>
      <c r="F31" s="194"/>
      <c r="K31" s="100">
        <v>1</v>
      </c>
      <c r="L31" s="100">
        <v>2</v>
      </c>
      <c r="M31" s="101">
        <v>3</v>
      </c>
      <c r="N31" s="101">
        <v>4</v>
      </c>
      <c r="O31" s="101">
        <v>5</v>
      </c>
    </row>
    <row r="32" spans="1:15" ht="12.75" customHeight="1" x14ac:dyDescent="0.2">
      <c r="A32" s="3">
        <f>COUNTIF(K32:O32,$A$4)</f>
        <v>0</v>
      </c>
      <c r="B32" s="3">
        <f>COUNTIF(K32:O32,$B$4)</f>
        <v>0</v>
      </c>
      <c r="C32" s="3">
        <f>COUNTIF(K32:O32,$C$4)</f>
        <v>0</v>
      </c>
      <c r="D32" s="3">
        <f>COUNTIF(K32:O32,$D$4)</f>
        <v>0</v>
      </c>
      <c r="E32" s="3">
        <f>COUNTIF(K32:O32,$E$4)</f>
        <v>5</v>
      </c>
      <c r="F32" s="102">
        <f t="shared" ref="F32:F36" si="3">(A32*$A$4+B32*$B$4+C32*$C$4+D32*$D$4+E32*$E$4)/(A32+B32+C32+D32+E32)</f>
        <v>5</v>
      </c>
      <c r="G32" s="196" t="s">
        <v>10</v>
      </c>
      <c r="H32" s="195" t="str">
        <f>rezultati!C14</f>
        <v>Општа педагогија</v>
      </c>
      <c r="I32" s="195"/>
      <c r="J32" s="195"/>
      <c r="K32" s="3">
        <v>5</v>
      </c>
      <c r="L32" s="3">
        <v>5</v>
      </c>
      <c r="M32" s="44">
        <v>5</v>
      </c>
      <c r="N32" s="44">
        <v>5</v>
      </c>
      <c r="O32" s="44">
        <v>5</v>
      </c>
    </row>
    <row r="33" spans="1:15" x14ac:dyDescent="0.2">
      <c r="A33" s="3">
        <f>COUNTIF(K33:O33,$A$4)</f>
        <v>1</v>
      </c>
      <c r="B33" s="3">
        <f>COUNTIF(K33:O33,$B$4)</f>
        <v>0</v>
      </c>
      <c r="C33" s="3">
        <f>COUNTIF(K33:O33,$C$4)</f>
        <v>0</v>
      </c>
      <c r="D33" s="3">
        <f>COUNTIF(K33:O33,$D$4)</f>
        <v>0</v>
      </c>
      <c r="E33" s="3">
        <f>COUNTIF(K33:O33,$E$4)</f>
        <v>4</v>
      </c>
      <c r="F33" s="102">
        <f t="shared" si="3"/>
        <v>4.2</v>
      </c>
      <c r="G33" s="196"/>
      <c r="H33" s="195" t="str">
        <f>rezultati!C15</f>
        <v>Епидемиологија</v>
      </c>
      <c r="I33" s="195"/>
      <c r="J33" s="195"/>
      <c r="K33" s="3">
        <v>5</v>
      </c>
      <c r="L33" s="3">
        <v>5</v>
      </c>
      <c r="M33" s="44">
        <v>5</v>
      </c>
      <c r="N33" s="44">
        <v>1</v>
      </c>
      <c r="O33" s="44">
        <v>5</v>
      </c>
    </row>
    <row r="34" spans="1:15" x14ac:dyDescent="0.2">
      <c r="A34" s="3">
        <f>COUNTIF(K34:O34,$A$4)</f>
        <v>0</v>
      </c>
      <c r="B34" s="3">
        <f>COUNTIF(K34:O34,$B$4)</f>
        <v>0</v>
      </c>
      <c r="C34" s="3">
        <f>COUNTIF(K34:O34,$C$4)</f>
        <v>0</v>
      </c>
      <c r="D34" s="3">
        <f>COUNTIF(K34:O34,$D$4)</f>
        <v>0</v>
      </c>
      <c r="E34" s="3">
        <f>COUNTIF(K34:O34,$E$4)</f>
        <v>5</v>
      </c>
      <c r="F34" s="102">
        <f t="shared" si="3"/>
        <v>5</v>
      </c>
      <c r="G34" s="196"/>
      <c r="H34" s="195" t="str">
        <f>rezultati!C16</f>
        <v>Телесни развој и здравствено васпитање</v>
      </c>
      <c r="I34" s="195"/>
      <c r="J34" s="195"/>
      <c r="K34" s="3">
        <v>5</v>
      </c>
      <c r="L34" s="3">
        <v>5</v>
      </c>
      <c r="M34" s="44">
        <v>5</v>
      </c>
      <c r="N34" s="44">
        <v>5</v>
      </c>
      <c r="O34" s="44">
        <v>5</v>
      </c>
    </row>
    <row r="35" spans="1:15" x14ac:dyDescent="0.2">
      <c r="A35" s="3">
        <f>COUNTIF(K35:O35,$A$4)</f>
        <v>0</v>
      </c>
      <c r="B35" s="3">
        <f>COUNTIF(K35:O35,$B$4)</f>
        <v>1</v>
      </c>
      <c r="C35" s="3">
        <f>COUNTIF(K35:O35,$C$4)</f>
        <v>1</v>
      </c>
      <c r="D35" s="3">
        <f>COUNTIF(K35:O35,$D$4)</f>
        <v>0</v>
      </c>
      <c r="E35" s="3">
        <f>COUNTIF(K35:O35,$E$4)</f>
        <v>3</v>
      </c>
      <c r="F35" s="102">
        <f t="shared" si="3"/>
        <v>4</v>
      </c>
      <c r="G35" s="196"/>
      <c r="H35" s="195" t="str">
        <f>rezultati!C17</f>
        <v>Информатика са рачунарством</v>
      </c>
      <c r="I35" s="195"/>
      <c r="J35" s="195"/>
      <c r="K35" s="3">
        <v>2</v>
      </c>
      <c r="L35" s="3">
        <v>5</v>
      </c>
      <c r="M35" s="44">
        <v>5</v>
      </c>
      <c r="N35" s="44">
        <v>3</v>
      </c>
      <c r="O35" s="44">
        <v>5</v>
      </c>
    </row>
    <row r="36" spans="1:15" x14ac:dyDescent="0.2">
      <c r="A36" s="3">
        <f>COUNTIF(K36:O36,$A$4)</f>
        <v>0</v>
      </c>
      <c r="B36" s="3">
        <f>COUNTIF(K36:O36,$B$4)</f>
        <v>0</v>
      </c>
      <c r="C36" s="3">
        <f>COUNTIF(K36:O36,$C$4)</f>
        <v>0</v>
      </c>
      <c r="D36" s="3">
        <f>COUNTIF(K36:O36,$D$4)</f>
        <v>0</v>
      </c>
      <c r="E36" s="3">
        <f>COUNTIF(K36:O36,$E$4)</f>
        <v>5</v>
      </c>
      <c r="F36" s="102">
        <f t="shared" si="3"/>
        <v>5</v>
      </c>
      <c r="G36" s="196"/>
      <c r="H36" s="195" t="str">
        <f>rezultati!C18</f>
        <v>Стручна пракса 1</v>
      </c>
      <c r="I36" s="195"/>
      <c r="J36" s="195"/>
      <c r="K36" s="3">
        <v>5</v>
      </c>
      <c r="L36" s="3">
        <v>5</v>
      </c>
      <c r="M36" s="44">
        <v>5</v>
      </c>
      <c r="N36" s="44">
        <v>5</v>
      </c>
      <c r="O36" s="44">
        <v>5</v>
      </c>
    </row>
    <row r="39" spans="1:15" x14ac:dyDescent="0.2">
      <c r="A39" s="191" t="s">
        <v>12</v>
      </c>
      <c r="B39" s="192"/>
      <c r="C39" s="192"/>
      <c r="D39" s="192"/>
      <c r="E39" s="192"/>
      <c r="F39" s="193" t="s">
        <v>13</v>
      </c>
      <c r="K39" s="197" t="s">
        <v>14</v>
      </c>
      <c r="L39" s="198"/>
      <c r="M39" s="198"/>
      <c r="N39" s="198"/>
      <c r="O39" s="198"/>
    </row>
    <row r="40" spans="1:15" x14ac:dyDescent="0.2">
      <c r="A40" s="99">
        <v>1</v>
      </c>
      <c r="B40" s="99">
        <v>2</v>
      </c>
      <c r="C40" s="99">
        <v>3</v>
      </c>
      <c r="D40" s="99">
        <v>4</v>
      </c>
      <c r="E40" s="99">
        <v>5</v>
      </c>
      <c r="F40" s="194"/>
      <c r="K40" s="100">
        <v>1</v>
      </c>
      <c r="L40" s="100">
        <v>2</v>
      </c>
      <c r="M40" s="101">
        <v>3</v>
      </c>
      <c r="N40" s="101">
        <v>4</v>
      </c>
      <c r="O40" s="101">
        <v>5</v>
      </c>
    </row>
    <row r="41" spans="1:15" ht="12.75" customHeight="1" x14ac:dyDescent="0.2">
      <c r="A41" s="3">
        <f>COUNTIF(K41:O41,$A$4)</f>
        <v>0</v>
      </c>
      <c r="B41" s="3">
        <f>COUNTIF(K41:O41,$B$4)</f>
        <v>0</v>
      </c>
      <c r="C41" s="3">
        <f>COUNTIF(K41:O41,$C$4)</f>
        <v>0</v>
      </c>
      <c r="D41" s="3">
        <f>COUNTIF(K41:O41,$D$4)</f>
        <v>1</v>
      </c>
      <c r="E41" s="3">
        <f>COUNTIF(K41:O41,$E$4)</f>
        <v>4</v>
      </c>
      <c r="F41" s="102">
        <f>(A41*$A$4+B41*$B$4+C41*$C$4+D41*$D$4+E41*$E$4)/(A41+B41+C41+D41+E41)</f>
        <v>4.8</v>
      </c>
      <c r="G41" s="196" t="s">
        <v>11</v>
      </c>
      <c r="H41" s="195" t="str">
        <f>rezultati!C14</f>
        <v>Општа педагогија</v>
      </c>
      <c r="I41" s="195"/>
      <c r="J41" s="195"/>
      <c r="K41" s="3">
        <v>5</v>
      </c>
      <c r="L41" s="3">
        <v>5</v>
      </c>
      <c r="M41" s="44">
        <v>5</v>
      </c>
      <c r="N41" s="44">
        <v>4</v>
      </c>
      <c r="O41" s="44">
        <v>5</v>
      </c>
    </row>
    <row r="42" spans="1:15" x14ac:dyDescent="0.2">
      <c r="A42" s="3">
        <f>COUNTIF(K42:O42,$A$4)</f>
        <v>1</v>
      </c>
      <c r="B42" s="3">
        <f>COUNTIF(K42:O42,$B$4)</f>
        <v>0</v>
      </c>
      <c r="C42" s="3">
        <f>COUNTIF(K42:O42,$C$4)</f>
        <v>0</v>
      </c>
      <c r="D42" s="3">
        <f>COUNTIF(K42:O42,$D$4)</f>
        <v>0</v>
      </c>
      <c r="E42" s="3">
        <f>COUNTIF(K42:O42,$E$4)</f>
        <v>4</v>
      </c>
      <c r="F42" s="102">
        <f t="shared" ref="F42:F45" si="4">(A42*$A$4+B42*$B$4+C42*$C$4+D42*$D$4+E42*$E$4)/(A42+B42+C42+D42+E42)</f>
        <v>4.2</v>
      </c>
      <c r="G42" s="196"/>
      <c r="H42" s="195" t="str">
        <f>rezultati!C15</f>
        <v>Епидемиологија</v>
      </c>
      <c r="I42" s="195"/>
      <c r="J42" s="195"/>
      <c r="K42" s="3">
        <v>5</v>
      </c>
      <c r="L42" s="3">
        <v>5</v>
      </c>
      <c r="M42" s="44">
        <v>5</v>
      </c>
      <c r="N42" s="44">
        <v>1</v>
      </c>
      <c r="O42" s="44">
        <v>5</v>
      </c>
    </row>
    <row r="43" spans="1:15" x14ac:dyDescent="0.2">
      <c r="A43" s="3">
        <f>COUNTIF(K43:O43,$A$4)</f>
        <v>0</v>
      </c>
      <c r="B43" s="3">
        <f>COUNTIF(K43:O43,$B$4)</f>
        <v>0</v>
      </c>
      <c r="C43" s="3">
        <f>COUNTIF(K43:O43,$C$4)</f>
        <v>0</v>
      </c>
      <c r="D43" s="3">
        <f>COUNTIF(K43:O43,$D$4)</f>
        <v>0</v>
      </c>
      <c r="E43" s="3">
        <f>COUNTIF(K43:O43,$E$4)</f>
        <v>5</v>
      </c>
      <c r="F43" s="102">
        <f t="shared" si="4"/>
        <v>5</v>
      </c>
      <c r="G43" s="196"/>
      <c r="H43" s="195" t="str">
        <f>rezultati!C16</f>
        <v>Телесни развој и здравствено васпитање</v>
      </c>
      <c r="I43" s="195"/>
      <c r="J43" s="195"/>
      <c r="K43" s="3">
        <v>5</v>
      </c>
      <c r="L43" s="3">
        <v>5</v>
      </c>
      <c r="M43" s="44">
        <v>5</v>
      </c>
      <c r="N43" s="44">
        <v>5</v>
      </c>
      <c r="O43" s="44">
        <v>5</v>
      </c>
    </row>
    <row r="44" spans="1:15" x14ac:dyDescent="0.2">
      <c r="A44" s="3">
        <f>COUNTIF(K44:O44,$A$4)</f>
        <v>0</v>
      </c>
      <c r="B44" s="3">
        <f>COUNTIF(K44:O44,$B$4)</f>
        <v>0</v>
      </c>
      <c r="C44" s="3">
        <f>COUNTIF(K44:O44,$C$4)</f>
        <v>1</v>
      </c>
      <c r="D44" s="3">
        <f>COUNTIF(K44:O44,$D$4)</f>
        <v>1</v>
      </c>
      <c r="E44" s="3">
        <f>COUNTIF(K44:O44,$E$4)</f>
        <v>3</v>
      </c>
      <c r="F44" s="102">
        <f t="shared" si="4"/>
        <v>4.4000000000000004</v>
      </c>
      <c r="G44" s="196"/>
      <c r="H44" s="195" t="str">
        <f>rezultati!C17</f>
        <v>Информатика са рачунарством</v>
      </c>
      <c r="I44" s="195"/>
      <c r="J44" s="195"/>
      <c r="K44" s="3">
        <v>5</v>
      </c>
      <c r="L44" s="3">
        <v>5</v>
      </c>
      <c r="M44" s="44">
        <v>4</v>
      </c>
      <c r="N44" s="44">
        <v>3</v>
      </c>
      <c r="O44" s="44">
        <v>5</v>
      </c>
    </row>
    <row r="45" spans="1:15" x14ac:dyDescent="0.2">
      <c r="A45" s="3">
        <f>COUNTIF(K45:O45,$A$4)</f>
        <v>0</v>
      </c>
      <c r="B45" s="3">
        <f>COUNTIF(K45:O45,$B$4)</f>
        <v>0</v>
      </c>
      <c r="C45" s="3">
        <f>COUNTIF(K45:O45,$C$4)</f>
        <v>0</v>
      </c>
      <c r="D45" s="3">
        <f>COUNTIF(K45:O45,$D$4)</f>
        <v>0</v>
      </c>
      <c r="E45" s="3">
        <f>COUNTIF(K45:O45,$E$4)</f>
        <v>5</v>
      </c>
      <c r="F45" s="102">
        <f t="shared" si="4"/>
        <v>5</v>
      </c>
      <c r="G45" s="196"/>
      <c r="H45" s="195" t="str">
        <f>rezultati!C18</f>
        <v>Стручна пракса 1</v>
      </c>
      <c r="I45" s="195"/>
      <c r="J45" s="195"/>
      <c r="K45" s="3">
        <v>5</v>
      </c>
      <c r="L45" s="3">
        <v>5</v>
      </c>
      <c r="M45" s="44">
        <v>5</v>
      </c>
      <c r="N45" s="44">
        <v>5</v>
      </c>
      <c r="O45" s="44">
        <v>5</v>
      </c>
    </row>
  </sheetData>
  <mergeCells count="45">
    <mergeCell ref="K39:O39"/>
    <mergeCell ref="A39:E39"/>
    <mergeCell ref="F39:F40"/>
    <mergeCell ref="G41:G45"/>
    <mergeCell ref="H41:J41"/>
    <mergeCell ref="H42:J42"/>
    <mergeCell ref="H43:J43"/>
    <mergeCell ref="H44:J44"/>
    <mergeCell ref="H45:J45"/>
    <mergeCell ref="K30:O30"/>
    <mergeCell ref="H27:J27"/>
    <mergeCell ref="A21:E21"/>
    <mergeCell ref="F21:F22"/>
    <mergeCell ref="G23:G27"/>
    <mergeCell ref="H23:J23"/>
    <mergeCell ref="H24:J24"/>
    <mergeCell ref="H36:J36"/>
    <mergeCell ref="A30:E30"/>
    <mergeCell ref="F30:F31"/>
    <mergeCell ref="G32:G36"/>
    <mergeCell ref="H32:J32"/>
    <mergeCell ref="H33:J33"/>
    <mergeCell ref="H34:J34"/>
    <mergeCell ref="H35:J35"/>
    <mergeCell ref="H25:J25"/>
    <mergeCell ref="H26:J26"/>
    <mergeCell ref="K3:O3"/>
    <mergeCell ref="K12:O12"/>
    <mergeCell ref="G14:G18"/>
    <mergeCell ref="H14:J14"/>
    <mergeCell ref="H15:J15"/>
    <mergeCell ref="H16:J16"/>
    <mergeCell ref="H17:J17"/>
    <mergeCell ref="H18:J18"/>
    <mergeCell ref="K21:O21"/>
    <mergeCell ref="A3:E3"/>
    <mergeCell ref="F3:F4"/>
    <mergeCell ref="A12:E12"/>
    <mergeCell ref="F12:F13"/>
    <mergeCell ref="H9:J9"/>
    <mergeCell ref="G5:G9"/>
    <mergeCell ref="H5:J5"/>
    <mergeCell ref="H6:J6"/>
    <mergeCell ref="H7:J7"/>
    <mergeCell ref="H8:J8"/>
  </mergeCells>
  <pageMargins left="0.7" right="0.7" top="0.75" bottom="0.75" header="0.3" footer="0.3"/>
  <pageSetup orientation="portrait" horizontalDpi="1200" verticalDpi="12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topLeftCell="A106" workbookViewId="0">
      <selection activeCell="R10" sqref="R10"/>
    </sheetView>
  </sheetViews>
  <sheetFormatPr defaultRowHeight="12.75" x14ac:dyDescent="0.2"/>
  <sheetData>
    <row r="1" spans="1:11" ht="59.25" customHeight="1" x14ac:dyDescent="0.2">
      <c r="A1" s="1"/>
      <c r="B1" s="199" t="str">
        <f>rezultati!A1</f>
        <v xml:space="preserve">РЕЗУЛТАТИ ОБРАДЕ РЕГИСТРОВАНИХ ПОДАТАКА О ВРЕДНОВАЊУ ДЕЛА СТУДИЈСКОГ ПРОГРАМА
Струковна медицинска сестра васпитач
</v>
      </c>
      <c r="C1" s="199"/>
      <c r="D1" s="199"/>
      <c r="E1" s="199"/>
      <c r="F1" s="199"/>
      <c r="G1" s="199"/>
      <c r="H1" s="199"/>
      <c r="I1" s="199"/>
      <c r="J1" s="199"/>
      <c r="K1" s="199"/>
    </row>
    <row r="2" spans="1:1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">
      <c r="A4" s="2"/>
      <c r="B4" s="2"/>
      <c r="C4" s="2"/>
      <c r="D4" s="2"/>
      <c r="E4" s="2"/>
      <c r="F4" s="12"/>
      <c r="G4" s="12"/>
      <c r="H4" s="12"/>
      <c r="I4" s="12"/>
      <c r="J4" s="1"/>
      <c r="K4" s="1"/>
    </row>
    <row r="5" spans="1:11" ht="15.75" x14ac:dyDescent="0.25">
      <c r="A5" s="13" t="str">
        <f>rezultati!A11</f>
        <v>1. Квалитет студијског програма кроз оцене обавезних предмета (1-5) у I семестру</v>
      </c>
      <c r="B5" s="13"/>
      <c r="C5" s="13"/>
      <c r="D5" s="13"/>
      <c r="E5" s="13"/>
      <c r="F5" s="13"/>
      <c r="G5" s="13"/>
      <c r="H5" s="13"/>
      <c r="I5" s="13"/>
      <c r="J5" s="2"/>
      <c r="K5" s="2"/>
    </row>
    <row r="31" spans="1:9" ht="15.75" x14ac:dyDescent="0.25">
      <c r="A31" s="200" t="str">
        <f>rezultati!A21</f>
        <v>2. Оцена студијског програма у целини у I семестру</v>
      </c>
      <c r="B31" s="200"/>
      <c r="C31" s="200"/>
      <c r="D31" s="200"/>
      <c r="E31" s="200"/>
      <c r="F31" s="200"/>
      <c r="G31" s="200"/>
      <c r="H31" s="200"/>
      <c r="I31" s="200"/>
    </row>
    <row r="32" spans="1:9" ht="15.75" x14ac:dyDescent="0.25">
      <c r="A32" s="39"/>
      <c r="B32" s="39"/>
      <c r="C32" s="39"/>
      <c r="D32" s="39"/>
      <c r="E32" s="39"/>
      <c r="F32" s="39"/>
      <c r="G32" s="39"/>
      <c r="H32" s="39"/>
      <c r="I32" s="39"/>
    </row>
    <row r="33" spans="1:9" ht="15.75" x14ac:dyDescent="0.25">
      <c r="A33" s="39"/>
      <c r="B33" s="39"/>
      <c r="C33" s="39"/>
      <c r="D33" s="39"/>
      <c r="E33" s="39"/>
      <c r="F33" s="39"/>
      <c r="G33" s="39"/>
      <c r="H33" s="39"/>
      <c r="I33" s="39"/>
    </row>
    <row r="34" spans="1:9" ht="15.75" x14ac:dyDescent="0.25">
      <c r="A34" s="39"/>
      <c r="B34" s="39"/>
      <c r="C34" s="39"/>
      <c r="D34" s="39"/>
      <c r="E34" s="39"/>
      <c r="F34" s="39"/>
      <c r="G34" s="39"/>
      <c r="H34" s="39"/>
      <c r="I34" s="39"/>
    </row>
    <row r="35" spans="1:9" ht="15.75" x14ac:dyDescent="0.25">
      <c r="A35" s="39"/>
      <c r="B35" s="39"/>
      <c r="C35" s="39"/>
      <c r="D35" s="39"/>
      <c r="E35" s="39"/>
      <c r="F35" s="39"/>
      <c r="G35" s="39"/>
      <c r="H35" s="39"/>
      <c r="I35" s="39"/>
    </row>
    <row r="36" spans="1:9" ht="15.75" x14ac:dyDescent="0.25">
      <c r="A36" s="39"/>
      <c r="B36" s="39"/>
      <c r="C36" s="39"/>
      <c r="D36" s="39"/>
      <c r="E36" s="39"/>
      <c r="F36" s="39"/>
      <c r="G36" s="39"/>
      <c r="H36" s="39"/>
      <c r="I36" s="39"/>
    </row>
    <row r="37" spans="1:9" ht="15.75" x14ac:dyDescent="0.25">
      <c r="A37" s="39"/>
      <c r="B37" s="39"/>
      <c r="C37" s="39"/>
      <c r="D37" s="39"/>
      <c r="E37" s="39"/>
      <c r="F37" s="39"/>
      <c r="G37" s="39"/>
      <c r="H37" s="39"/>
      <c r="I37" s="39"/>
    </row>
    <row r="38" spans="1:9" ht="15.75" x14ac:dyDescent="0.25">
      <c r="A38" s="39"/>
      <c r="B38" s="39"/>
      <c r="C38" s="39"/>
      <c r="D38" s="39"/>
      <c r="E38" s="39"/>
      <c r="F38" s="39"/>
      <c r="G38" s="39"/>
      <c r="H38" s="39"/>
      <c r="I38" s="39"/>
    </row>
    <row r="39" spans="1:9" ht="15.75" x14ac:dyDescent="0.25">
      <c r="A39" s="39"/>
      <c r="B39" s="39"/>
      <c r="C39" s="39"/>
      <c r="D39" s="39"/>
      <c r="E39" s="39"/>
      <c r="F39" s="39"/>
      <c r="G39" s="39"/>
      <c r="H39" s="39"/>
      <c r="I39" s="39"/>
    </row>
    <row r="40" spans="1:9" ht="15.75" x14ac:dyDescent="0.25">
      <c r="A40" s="39"/>
      <c r="B40" s="39"/>
      <c r="C40" s="39"/>
      <c r="D40" s="39"/>
      <c r="E40" s="39"/>
      <c r="F40" s="39"/>
      <c r="G40" s="39"/>
      <c r="H40" s="39"/>
      <c r="I40" s="39"/>
    </row>
    <row r="41" spans="1:9" ht="15.75" x14ac:dyDescent="0.25">
      <c r="A41" s="39"/>
      <c r="B41" s="39"/>
      <c r="C41" s="39"/>
      <c r="D41" s="39"/>
      <c r="E41" s="39"/>
      <c r="F41" s="39"/>
      <c r="G41" s="39"/>
      <c r="H41" s="39"/>
      <c r="I41" s="39"/>
    </row>
    <row r="42" spans="1:9" ht="15.75" x14ac:dyDescent="0.25">
      <c r="A42" s="39"/>
      <c r="B42" s="39"/>
      <c r="C42" s="39"/>
      <c r="D42" s="39"/>
      <c r="E42" s="39"/>
      <c r="F42" s="39"/>
      <c r="G42" s="39"/>
      <c r="H42" s="39"/>
      <c r="I42" s="39"/>
    </row>
    <row r="43" spans="1:9" ht="15.75" x14ac:dyDescent="0.25">
      <c r="A43" s="39"/>
      <c r="B43" s="39"/>
      <c r="C43" s="39"/>
      <c r="D43" s="39"/>
      <c r="E43" s="39"/>
      <c r="F43" s="39"/>
      <c r="G43" s="39"/>
      <c r="H43" s="39"/>
      <c r="I43" s="39"/>
    </row>
    <row r="89" spans="1:9" ht="15.75" x14ac:dyDescent="0.25">
      <c r="A89" s="13"/>
      <c r="B89" s="13"/>
      <c r="C89" s="13"/>
      <c r="D89" s="13"/>
      <c r="E89" s="13"/>
      <c r="F89" s="13"/>
      <c r="G89" s="13"/>
      <c r="H89" s="13"/>
      <c r="I89" s="13"/>
    </row>
    <row r="141" spans="1:9" ht="15.75" x14ac:dyDescent="0.25">
      <c r="A141" s="13"/>
      <c r="B141" s="13"/>
      <c r="C141" s="13"/>
      <c r="D141" s="13"/>
      <c r="E141" s="13"/>
      <c r="F141" s="13"/>
      <c r="G141" s="13"/>
      <c r="H141" s="13"/>
      <c r="I141" s="13"/>
    </row>
  </sheetData>
  <mergeCells count="2">
    <mergeCell ref="B1:K1"/>
    <mergeCell ref="A31:I31"/>
  </mergeCells>
  <phoneticPr fontId="5" type="noConversion"/>
  <pageMargins left="0.75" right="0.75" top="1" bottom="1" header="0.5" footer="0.5"/>
  <pageSetup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rezultati</vt:lpstr>
      <vt:lpstr>obrada</vt:lpstr>
      <vt:lpstr>obrada poslednjeg pitanja</vt:lpstr>
      <vt:lpstr>grafikoni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VSOV Čitaonica 1</cp:lastModifiedBy>
  <cp:lastPrinted>2017-01-23T12:37:32Z</cp:lastPrinted>
  <dcterms:created xsi:type="dcterms:W3CDTF">2008-12-27T20:20:00Z</dcterms:created>
  <dcterms:modified xsi:type="dcterms:W3CDTF">2019-01-28T08:14:15Z</dcterms:modified>
</cp:coreProperties>
</file>